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MECE_2025\PROCESSOS\TERCEIRIZAÇÃO\VIGIA, SALVA, PISCINEIRO, MOT, APOIO\TERCERIZAÇÃO FINAL\2026\PLANILHAS\"/>
    </mc:Choice>
  </mc:AlternateContent>
  <xr:revisionPtr revIDLastSave="0" documentId="13_ncr:1_{F47ED86A-AE97-42E6-A238-E0E1AF0E4392}" xr6:coauthVersionLast="47" xr6:coauthVersionMax="47" xr10:uidLastSave="{00000000-0000-0000-0000-000000000000}"/>
  <bookViews>
    <workbookView xWindow="-120" yWindow="-120" windowWidth="29040" windowHeight="15720" tabRatio="934" xr2:uid="{00000000-000D-0000-FFFF-FFFF00000000}"/>
  </bookViews>
  <sheets>
    <sheet name="vigia" sheetId="23" r:id="rId1"/>
    <sheet name="Plan1" sheetId="41" r:id="rId2"/>
  </sheets>
  <definedNames>
    <definedName name="_xlnm.Print_Area" localSheetId="0">vigia!$A$1:$H$159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9" i="23" l="1"/>
  <c r="H46" i="23"/>
  <c r="H18" i="23" l="1"/>
  <c r="H22" i="23" l="1"/>
  <c r="H21" i="23"/>
  <c r="H19" i="23"/>
  <c r="H148" i="23" l="1"/>
  <c r="H142" i="23"/>
  <c r="B131" i="23"/>
  <c r="B129" i="23"/>
  <c r="B128" i="23"/>
  <c r="B127" i="23"/>
  <c r="B126" i="23"/>
  <c r="B125" i="23"/>
  <c r="G114" i="23"/>
  <c r="G84" i="23"/>
  <c r="G79" i="23"/>
  <c r="G42" i="23"/>
  <c r="G30" i="23"/>
  <c r="H20" i="23"/>
  <c r="H24" i="23" l="1"/>
  <c r="H96" i="23"/>
  <c r="H129" i="23" s="1"/>
  <c r="G69" i="23"/>
  <c r="H26" i="23" l="1"/>
  <c r="H28" i="23"/>
  <c r="H61" i="23"/>
  <c r="H125" i="23"/>
  <c r="H65" i="23"/>
  <c r="H68" i="23"/>
  <c r="H29" i="23"/>
  <c r="H67" i="23"/>
  <c r="H64" i="23"/>
  <c r="H66" i="23"/>
  <c r="H63" i="23"/>
  <c r="H49" i="23"/>
  <c r="H55" i="23" s="1"/>
  <c r="H30" i="23" l="1"/>
  <c r="H69" i="23"/>
  <c r="H127" i="23" s="1"/>
  <c r="H53" i="23" l="1"/>
  <c r="H33" i="23"/>
  <c r="H38" i="23" s="1"/>
  <c r="H37" i="23" l="1"/>
  <c r="H36" i="23"/>
  <c r="H35" i="23"/>
  <c r="H39" i="23"/>
  <c r="H40" i="23"/>
  <c r="H34" i="23"/>
  <c r="H41" i="23"/>
  <c r="H42" i="23" l="1"/>
  <c r="H54" i="23" s="1"/>
  <c r="H56" i="23" s="1"/>
  <c r="H126" i="23" l="1"/>
  <c r="H72" i="23"/>
  <c r="H74" i="23" s="1"/>
  <c r="H82" i="23"/>
  <c r="H84" i="23" s="1"/>
  <c r="H89" i="23" s="1"/>
  <c r="H75" i="23" l="1"/>
  <c r="H78" i="23"/>
  <c r="H76" i="23"/>
  <c r="H77" i="23"/>
  <c r="H79" i="23" l="1"/>
  <c r="H88" i="23" s="1"/>
  <c r="H90" i="23" s="1"/>
  <c r="H128" i="23" l="1"/>
  <c r="H130" i="23" s="1"/>
  <c r="H102" i="23" s="1"/>
  <c r="H99" i="23"/>
  <c r="H100" i="23" l="1"/>
  <c r="H103" i="23" l="1"/>
  <c r="H107" i="23"/>
  <c r="H105" i="23"/>
  <c r="H147" i="23" s="1"/>
  <c r="H150" i="23" s="1"/>
  <c r="H106" i="23"/>
  <c r="H117" i="23" l="1"/>
  <c r="H119" i="23" s="1"/>
  <c r="H121" i="23" s="1"/>
  <c r="H108" i="23"/>
  <c r="H149" i="23" l="1"/>
  <c r="H131" i="23"/>
  <c r="H132" i="23" s="1"/>
  <c r="H133" i="23" s="1"/>
</calcChain>
</file>

<file path=xl/sharedStrings.xml><?xml version="1.0" encoding="utf-8"?>
<sst xmlns="http://schemas.openxmlformats.org/spreadsheetml/2006/main" count="225" uniqueCount="158">
  <si>
    <t>Discriminação dos Serviços</t>
  </si>
  <si>
    <t>A</t>
  </si>
  <si>
    <t>B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</si>
  <si>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</si>
  <si>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</si>
  <si>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</si>
  <si>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</si>
  <si>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</si>
  <si>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</si>
  <si>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</si>
  <si>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</si>
  <si>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</si>
  <si>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</si>
  <si>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</si>
  <si>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</si>
  <si>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</si>
  <si>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</si>
  <si>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</si>
  <si>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</si>
  <si>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</si>
  <si>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</si>
  <si>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</si>
  <si>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</si>
  <si>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</si>
  <si>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</si>
  <si>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</si>
  <si>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</si>
  <si>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</si>
  <si>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</si>
  <si>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t>Férias e Adicional de Férias</t>
  </si>
  <si>
    <t>TOTAL SUBMÓDULO 2.1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</si>
  <si>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</si>
  <si>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</si>
  <si>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</si>
  <si>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</si>
  <si>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</si>
  <si>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</si>
  <si>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</si>
  <si>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</si>
  <si>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</si>
  <si>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</si>
  <si>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</si>
  <si>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</si>
  <si>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</si>
  <si>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-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</si>
  <si>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</si>
  <si>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</si>
  <si>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</si>
  <si>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</si>
  <si>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</si>
  <si>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</si>
  <si>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</si>
  <si>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</si>
  <si>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</si>
  <si>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</si>
  <si>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</si>
  <si>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</si>
  <si>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</si>
  <si>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</si>
  <si>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</si>
  <si>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</si>
  <si>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</si>
  <si>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</si>
  <si>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</si>
  <si>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</si>
  <si>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</si>
  <si>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</si>
  <si>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</si>
  <si>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</si>
  <si>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t>Substituto na cobertura de Afastamento Maternidade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</si>
  <si>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</si>
  <si>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</si>
  <si>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</si>
  <si>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</si>
  <si>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</si>
  <si>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</si>
  <si>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</si>
  <si>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</si>
  <si>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</si>
  <si>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</si>
  <si>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</si>
  <si>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</si>
  <si>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</si>
  <si>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</si>
  <si>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</si>
  <si>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</si>
  <si>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</si>
  <si>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</si>
  <si>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</si>
  <si>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</si>
  <si>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</si>
  <si>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</si>
  <si>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</si>
  <si>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</si>
  <si>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</si>
  <si>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</si>
  <si>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</si>
  <si>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</si>
  <si>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</si>
  <si>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</si>
  <si>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</si>
  <si>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</si>
  <si>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</si>
  <si>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</si>
  <si>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</si>
  <si>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</si>
  <si>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</si>
  <si>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Quadro Resumo - VALOR MENSAL DOS SERVIÇOS</t>
  </si>
  <si>
    <t>Tipo de Serviço (A)</t>
  </si>
  <si>
    <t>Valor Por Empregado(B)</t>
  </si>
  <si>
    <t>Qde de Empregados por posto ( C )</t>
  </si>
  <si>
    <t>Qde Postos (E)</t>
  </si>
  <si>
    <t>Serviço 1 (indicar)</t>
  </si>
  <si>
    <t>R$</t>
  </si>
  <si>
    <t>Serviço 2 (indicar)</t>
  </si>
  <si>
    <t>Serviço 3 (indicar)</t>
  </si>
  <si>
    <t>Serviço ... (indicar)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</si>
  <si>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</si>
  <si>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</si>
  <si>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</si>
  <si>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</si>
  <si>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</si>
  <si>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</si>
  <si>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</si>
  <si>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</si>
  <si>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TOTAL</t>
  </si>
  <si>
    <t>Nota(1):</t>
  </si>
  <si>
    <t>Informar o valor da unidade de medida por tipo de serviço.</t>
  </si>
  <si>
    <t>Salário Normativo da Categoria Profissional</t>
  </si>
  <si>
    <t xml:space="preserve">Data do cálculo da planilha </t>
  </si>
  <si>
    <t xml:space="preserve">Posto de Trabalho </t>
  </si>
  <si>
    <t xml:space="preserve">Assistência Médica e Familiar </t>
  </si>
  <si>
    <r>
      <t>13 (Décimo-terceiro) salário</t>
    </r>
    <r>
      <rPr>
        <sz val="10"/>
        <color indexed="10"/>
        <rFont val="Calibri"/>
        <family val="2"/>
        <scheme val="minor"/>
      </rPr>
      <t xml:space="preserve"> </t>
    </r>
  </si>
  <si>
    <r>
      <t>Substituto na cobertura de Ausência por Acidente de Trabalho</t>
    </r>
    <r>
      <rPr>
        <sz val="10"/>
        <color indexed="10"/>
        <rFont val="Calibri"/>
        <family val="2"/>
        <scheme val="minor"/>
      </rPr>
      <t xml:space="preserve"> </t>
    </r>
  </si>
  <si>
    <t xml:space="preserve">VALOR </t>
  </si>
  <si>
    <t>Categoria profissional:  Vigia- 12x36h</t>
  </si>
  <si>
    <t>Vigia</t>
  </si>
  <si>
    <t>5174-20</t>
  </si>
  <si>
    <t>Vigilante</t>
  </si>
  <si>
    <t xml:space="preserve">Adicional Insalubridade </t>
  </si>
  <si>
    <t xml:space="preserve">Adicional Noturno </t>
  </si>
  <si>
    <t>PREÇO TOTAL POR POSTO</t>
  </si>
  <si>
    <t>Base de cálculo do módulo 2.2</t>
  </si>
  <si>
    <t>Base de cálculo do módulo 3</t>
  </si>
  <si>
    <t>Base de cálculo do módulo  4</t>
  </si>
  <si>
    <t>Base de cálculo do módulo  4.2</t>
  </si>
  <si>
    <t>Base de cálculo do módulo  6A</t>
  </si>
  <si>
    <t>* Em observância à Cláusula Vigésima Primeira da CCT 2025/2026, que determina o desconto de 6% sobre o salário base do trabalhador na forma da lei, o cálculo do Vale-Transporte deve respeitar o limite legal do valor efetivamente concedido, conforme Lei 7.418/1985 e Decreto 95.247/1987. Nos casos em que o custo mensal do transporte (R$ 105,00) é inferior ao valor correspondente a 6% do salário base (R$ 115,06), o desconto do empregado deve ser limitado ao valor do benefício, vedada a geração de resultado negativo ou crédito fictício. Assim, o desconto aplicável é de R$ 105,00, e o custo patronal resulta em R$ 0,00, preservando a aderência jurídica, a conformidade trabalhista e a integridade da planilha de custos.</t>
  </si>
  <si>
    <t>Elaborado por:</t>
  </si>
  <si>
    <t>Carla Nogueira Patrão de Aquino</t>
  </si>
  <si>
    <t>Subsecretária de Gestão Financeira, Infraestrutura e Logística</t>
  </si>
  <si>
    <t>Transporte *</t>
  </si>
  <si>
    <t xml:space="preserve">Auxílio-Refeição/Alimentação  </t>
  </si>
  <si>
    <t xml:space="preserve">Benefício Social Familiar </t>
  </si>
  <si>
    <t xml:space="preserve">Uniformes </t>
  </si>
  <si>
    <t xml:space="preserve">Equipamentos - EPI </t>
  </si>
  <si>
    <t>Base de cálculo do módulo 2:</t>
  </si>
  <si>
    <t>Base de cálculo para o módulo 6B, 6C.1, 6C.2 E 6C.3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</si>
</sst>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%"/>
    <numFmt numFmtId="167" formatCode="0.000%"/>
    <numFmt numFmtId="168" formatCode="&quot;R$&quot;\ #,##0.00"/>
  </numFmts>
  <fonts count="10">
    <font>
      <sz val="10"/>
      <name val="Arial"/>
      <charset val="134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0.14996795556505021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9" fontId="1" fillId="0" borderId="0" applyFill="0" applyBorder="0" applyAlignment="0" applyProtection="0"/>
    <xf numFmtId="165" fontId="1" fillId="0" borderId="0" applyFill="0" applyBorder="0" applyAlignment="0" applyProtection="0"/>
  </cellStyleXfs>
  <cellXfs count="155">
    <xf numFmtId="0" fontId="0" fillId="0" borderId="0" xfId="0"/>
    <xf numFmtId="10" fontId="2" fillId="0" borderId="1" xfId="1" applyNumberFormat="1" applyFont="1" applyBorder="1" applyAlignment="1">
      <alignment horizontal="center"/>
    </xf>
    <xf numFmtId="2" fontId="2" fillId="0" borderId="1" xfId="0" applyNumberFormat="1" applyFont="1" applyBorder="1"/>
    <xf numFmtId="10" fontId="2" fillId="0" borderId="1" xfId="1" applyNumberFormat="1" applyFont="1" applyFill="1" applyBorder="1" applyAlignment="1">
      <alignment horizontal="center"/>
    </xf>
    <xf numFmtId="2" fontId="3" fillId="0" borderId="1" xfId="0" applyNumberFormat="1" applyFont="1" applyBorder="1"/>
    <xf numFmtId="0" fontId="3" fillId="0" borderId="0" xfId="0" applyFont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0" fontId="2" fillId="4" borderId="1" xfId="0" applyNumberFormat="1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167" fontId="2" fillId="4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0" fontId="2" fillId="0" borderId="1" xfId="1" applyNumberFormat="1" applyFont="1" applyBorder="1" applyAlignment="1"/>
    <xf numFmtId="166" fontId="2" fillId="0" borderId="1" xfId="1" applyNumberFormat="1" applyFont="1" applyBorder="1" applyAlignment="1"/>
    <xf numFmtId="9" fontId="2" fillId="0" borderId="1" xfId="1" applyFont="1" applyBorder="1" applyAlignment="1"/>
    <xf numFmtId="0" fontId="2" fillId="0" borderId="0" xfId="0" applyFont="1"/>
    <xf numFmtId="0" fontId="3" fillId="0" borderId="20" xfId="0" applyFont="1" applyBorder="1" applyAlignment="1">
      <alignment horizontal="center" wrapText="1"/>
    </xf>
    <xf numFmtId="0" fontId="3" fillId="0" borderId="20" xfId="0" applyFont="1" applyBorder="1" applyAlignment="1">
      <alignment horizontal="center"/>
    </xf>
    <xf numFmtId="0" fontId="2" fillId="0" borderId="27" xfId="0" applyFont="1" applyBorder="1"/>
    <xf numFmtId="2" fontId="2" fillId="0" borderId="45" xfId="0" applyNumberFormat="1" applyFont="1" applyBorder="1"/>
    <xf numFmtId="0" fontId="2" fillId="0" borderId="30" xfId="0" applyFont="1" applyBorder="1"/>
    <xf numFmtId="2" fontId="2" fillId="0" borderId="46" xfId="0" applyNumberFormat="1" applyFont="1" applyBorder="1"/>
    <xf numFmtId="0" fontId="3" fillId="0" borderId="30" xfId="0" applyFont="1" applyBorder="1"/>
    <xf numFmtId="0" fontId="2" fillId="0" borderId="35" xfId="0" applyFont="1" applyBorder="1"/>
    <xf numFmtId="2" fontId="2" fillId="0" borderId="47" xfId="0" applyNumberFormat="1" applyFont="1" applyBorder="1"/>
    <xf numFmtId="2" fontId="3" fillId="0" borderId="48" xfId="0" applyNumberFormat="1" applyFont="1" applyBorder="1"/>
    <xf numFmtId="0" fontId="2" fillId="0" borderId="39" xfId="0" applyFont="1" applyBorder="1" applyAlignment="1">
      <alignment horizontal="center"/>
    </xf>
    <xf numFmtId="2" fontId="2" fillId="0" borderId="25" xfId="0" applyNumberFormat="1" applyFont="1" applyBorder="1"/>
    <xf numFmtId="2" fontId="2" fillId="0" borderId="29" xfId="0" applyNumberFormat="1" applyFont="1" applyBorder="1"/>
    <xf numFmtId="0" fontId="3" fillId="0" borderId="0" xfId="0" applyFont="1"/>
    <xf numFmtId="165" fontId="3" fillId="0" borderId="0" xfId="2" applyFont="1"/>
    <xf numFmtId="168" fontId="2" fillId="0" borderId="1" xfId="0" applyNumberFormat="1" applyFont="1" applyBorder="1" applyAlignment="1"/>
    <xf numFmtId="168" fontId="2" fillId="0" borderId="1" xfId="0" applyNumberFormat="1" applyFont="1" applyBorder="1"/>
    <xf numFmtId="168" fontId="3" fillId="0" borderId="1" xfId="0" applyNumberFormat="1" applyFont="1" applyBorder="1"/>
    <xf numFmtId="168" fontId="2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10" fontId="2" fillId="0" borderId="0" xfId="1" applyNumberFormat="1" applyFont="1" applyBorder="1" applyAlignment="1"/>
    <xf numFmtId="2" fontId="3" fillId="0" borderId="0" xfId="0" applyNumberFormat="1" applyFont="1" applyBorder="1"/>
    <xf numFmtId="168" fontId="2" fillId="0" borderId="0" xfId="0" applyNumberFormat="1" applyFont="1"/>
    <xf numFmtId="168" fontId="5" fillId="0" borderId="0" xfId="0" applyNumberFormat="1" applyFont="1"/>
    <xf numFmtId="0" fontId="2" fillId="4" borderId="0" xfId="0" applyFont="1" applyFill="1" applyAlignment="1">
      <alignment horizontal="center"/>
    </xf>
    <xf numFmtId="2" fontId="3" fillId="4" borderId="0" xfId="0" applyNumberFormat="1" applyFont="1" applyFill="1"/>
    <xf numFmtId="10" fontId="2" fillId="4" borderId="1" xfId="0" applyNumberFormat="1" applyFont="1" applyFill="1" applyBorder="1"/>
    <xf numFmtId="0" fontId="2" fillId="4" borderId="0" xfId="0" applyFont="1" applyFill="1"/>
    <xf numFmtId="17" fontId="2" fillId="4" borderId="0" xfId="0" applyNumberFormat="1" applyFont="1" applyFill="1"/>
    <xf numFmtId="168" fontId="2" fillId="4" borderId="1" xfId="0" applyNumberFormat="1" applyFont="1" applyFill="1" applyBorder="1"/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24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0" fontId="3" fillId="4" borderId="3" xfId="1" applyNumberFormat="1" applyFont="1" applyFill="1" applyBorder="1" applyAlignment="1"/>
    <xf numFmtId="2" fontId="3" fillId="4" borderId="4" xfId="0" applyNumberFormat="1" applyFont="1" applyFill="1" applyBorder="1"/>
    <xf numFmtId="0" fontId="3" fillId="4" borderId="13" xfId="0" applyFont="1" applyFill="1" applyBorder="1" applyAlignment="1">
      <alignment horizontal="center"/>
    </xf>
    <xf numFmtId="10" fontId="3" fillId="4" borderId="0" xfId="1" applyNumberFormat="1" applyFont="1" applyFill="1" applyBorder="1" applyAlignment="1"/>
    <xf numFmtId="2" fontId="3" fillId="4" borderId="15" xfId="0" applyNumberFormat="1" applyFont="1" applyFill="1" applyBorder="1"/>
    <xf numFmtId="0" fontId="2" fillId="4" borderId="13" xfId="0" applyFont="1" applyFill="1" applyBorder="1"/>
    <xf numFmtId="0" fontId="3" fillId="4" borderId="0" xfId="0" applyFont="1" applyFill="1" applyAlignment="1">
      <alignment horizontal="left"/>
    </xf>
    <xf numFmtId="0" fontId="3" fillId="4" borderId="14" xfId="0" applyFont="1" applyFill="1" applyBorder="1" applyAlignment="1">
      <alignment horizontal="center"/>
    </xf>
    <xf numFmtId="10" fontId="3" fillId="4" borderId="12" xfId="1" applyNumberFormat="1" applyFont="1" applyFill="1" applyBorder="1" applyAlignment="1"/>
    <xf numFmtId="0" fontId="8" fillId="0" borderId="0" xfId="0" applyFont="1"/>
    <xf numFmtId="0" fontId="3" fillId="0" borderId="3" xfId="0" applyFont="1" applyBorder="1" applyAlignment="1">
      <alignment horizontal="center"/>
    </xf>
    <xf numFmtId="168" fontId="3" fillId="0" borderId="3" xfId="0" applyNumberFormat="1" applyFont="1" applyBorder="1"/>
    <xf numFmtId="0" fontId="3" fillId="4" borderId="8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168" fontId="3" fillId="4" borderId="1" xfId="0" applyNumberFormat="1" applyFont="1" applyFill="1" applyBorder="1"/>
    <xf numFmtId="168" fontId="3" fillId="4" borderId="15" xfId="0" applyNumberFormat="1" applyFont="1" applyFill="1" applyBorder="1"/>
    <xf numFmtId="168" fontId="3" fillId="4" borderId="16" xfId="0" applyNumberFormat="1" applyFont="1" applyFill="1" applyBorder="1"/>
    <xf numFmtId="0" fontId="3" fillId="5" borderId="5" xfId="0" applyFont="1" applyFill="1" applyBorder="1" applyAlignment="1"/>
    <xf numFmtId="0" fontId="3" fillId="0" borderId="40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2" fillId="0" borderId="41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2" fillId="0" borderId="43" xfId="0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2" fillId="0" borderId="2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4" borderId="12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3" fillId="4" borderId="3" xfId="0" applyFont="1" applyFill="1" applyBorder="1" applyAlignment="1">
      <alignment horizontal="left"/>
    </xf>
    <xf numFmtId="0" fontId="3" fillId="4" borderId="0" xfId="0" applyFont="1" applyFill="1" applyAlignment="1">
      <alignment horizontal="left"/>
    </xf>
    <xf numFmtId="0" fontId="2" fillId="4" borderId="1" xfId="0" applyFont="1" applyFill="1" applyBorder="1"/>
    <xf numFmtId="0" fontId="3" fillId="5" borderId="9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/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3" fillId="5" borderId="0" xfId="0" applyFont="1" applyFill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3" fillId="4" borderId="8" xfId="0" applyFont="1" applyFill="1" applyBorder="1" applyAlignment="1">
      <alignment horizontal="left" wrapText="1"/>
    </xf>
    <xf numFmtId="0" fontId="3" fillId="4" borderId="6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4" borderId="5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4" borderId="8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3" fillId="5" borderId="1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32846</xdr:colOff>
      <xdr:row>0</xdr:row>
      <xdr:rowOff>0</xdr:rowOff>
    </xdr:from>
    <xdr:to>
      <xdr:col>7</xdr:col>
      <xdr:colOff>591209</xdr:colOff>
      <xdr:row>1</xdr:row>
      <xdr:rowOff>26106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397481F-054B-47E9-B90A-0DA32198C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863" y="0"/>
          <a:ext cx="4335518" cy="8472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</sheetPr>
  <dimension ref="A1:I163"/>
  <sheetViews>
    <sheetView tabSelected="1" topLeftCell="A124" zoomScale="145" zoomScaleNormal="145" workbookViewId="0">
      <selection activeCell="G19" sqref="G19"/>
    </sheetView>
  </sheetViews>
  <sheetFormatPr defaultColWidth="9.140625" defaultRowHeight="12.75"/>
  <cols>
    <col min="1" max="1" width="5" style="14" customWidth="1"/>
    <col min="2" max="2" width="9.140625" style="14"/>
    <col min="3" max="3" width="18.5703125" style="14" customWidth="1"/>
    <col min="4" max="4" width="12.28515625" style="14" bestFit="1" customWidth="1"/>
    <col min="5" max="5" width="4.140625" style="14" customWidth="1"/>
    <col min="6" max="6" width="4.42578125" style="14" customWidth="1"/>
    <col min="7" max="7" width="8" style="14" customWidth="1"/>
    <col min="8" max="8" width="14" style="14" customWidth="1"/>
  </cols>
  <sheetData>
    <row r="1" spans="1:8" ht="64.5" customHeight="1">
      <c r="A1" s="94"/>
      <c r="B1" s="94"/>
      <c r="C1" s="94"/>
      <c r="D1" s="94"/>
      <c r="E1" s="94"/>
      <c r="F1" s="94"/>
      <c r="G1" s="94"/>
      <c r="H1" s="94"/>
    </row>
    <row r="2" spans="1:8" ht="15">
      <c r="A2" s="143" t="s">
        <v>135</v>
      </c>
      <c r="B2" s="143"/>
      <c r="C2" s="143"/>
      <c r="D2" s="143"/>
      <c r="E2" s="143"/>
      <c r="F2" s="143"/>
      <c r="G2" s="143"/>
      <c r="H2" s="143"/>
    </row>
    <row r="3" spans="1:8">
      <c r="A3" s="142" t="s">
        <v>0</v>
      </c>
      <c r="B3" s="142"/>
      <c r="C3" s="142"/>
      <c r="D3" s="142"/>
      <c r="E3" s="142"/>
      <c r="F3" s="142"/>
      <c r="G3" s="142"/>
      <c r="H3" s="142"/>
    </row>
    <row r="4" spans="1:8">
      <c r="A4" s="47" t="s">
        <v>1</v>
      </c>
      <c r="B4" s="114" t="s">
        <v>129</v>
      </c>
      <c r="C4" s="114"/>
      <c r="D4" s="114"/>
      <c r="E4" s="114"/>
      <c r="F4" s="114"/>
      <c r="G4" s="138">
        <v>45957</v>
      </c>
      <c r="H4" s="98"/>
    </row>
    <row r="5" spans="1:8">
      <c r="A5" s="47" t="s">
        <v>2</v>
      </c>
      <c r="B5" s="114" t="s">
        <v>4</v>
      </c>
      <c r="C5" s="114"/>
      <c r="D5" s="114"/>
      <c r="E5" s="114"/>
      <c r="F5" s="114"/>
      <c r="G5" s="98">
        <v>2025</v>
      </c>
      <c r="H5" s="98"/>
    </row>
    <row r="6" spans="1:8">
      <c r="A6" s="47" t="s">
        <v>3</v>
      </c>
      <c r="B6" s="114" t="s">
        <v>6</v>
      </c>
      <c r="C6" s="114"/>
      <c r="D6" s="114"/>
      <c r="E6" s="114"/>
      <c r="F6" s="114"/>
      <c r="G6" s="98">
        <v>12</v>
      </c>
      <c r="H6" s="98"/>
    </row>
    <row r="7" spans="1:8">
      <c r="A7" s="142" t="s">
        <v>7</v>
      </c>
      <c r="B7" s="142"/>
      <c r="C7" s="142"/>
      <c r="D7" s="142"/>
      <c r="E7" s="142"/>
      <c r="F7" s="142"/>
      <c r="G7" s="142"/>
      <c r="H7" s="142"/>
    </row>
    <row r="8" spans="1:8" ht="23.25" customHeight="1">
      <c r="A8" s="98" t="s">
        <v>8</v>
      </c>
      <c r="B8" s="98"/>
      <c r="C8" s="98" t="s">
        <v>9</v>
      </c>
      <c r="D8" s="98"/>
      <c r="E8" s="147" t="s">
        <v>10</v>
      </c>
      <c r="F8" s="148"/>
      <c r="G8" s="148"/>
      <c r="H8" s="149"/>
    </row>
    <row r="9" spans="1:8" ht="23.25" customHeight="1">
      <c r="A9" s="145" t="s">
        <v>138</v>
      </c>
      <c r="B9" s="146"/>
      <c r="C9" s="98" t="s">
        <v>130</v>
      </c>
      <c r="D9" s="98"/>
      <c r="E9" s="141">
        <v>400</v>
      </c>
      <c r="F9" s="141"/>
      <c r="G9" s="141"/>
      <c r="H9" s="141"/>
    </row>
    <row r="10" spans="1:8">
      <c r="A10" s="142" t="s">
        <v>11</v>
      </c>
      <c r="B10" s="142"/>
      <c r="C10" s="142"/>
      <c r="D10" s="142"/>
      <c r="E10" s="142"/>
      <c r="F10" s="142"/>
      <c r="G10" s="142"/>
      <c r="H10" s="142"/>
    </row>
    <row r="11" spans="1:8">
      <c r="A11" s="47">
        <v>1</v>
      </c>
      <c r="B11" s="114" t="s">
        <v>12</v>
      </c>
      <c r="C11" s="114"/>
      <c r="D11" s="114"/>
      <c r="E11" s="114"/>
      <c r="F11" s="114"/>
      <c r="G11" s="141"/>
      <c r="H11" s="141"/>
    </row>
    <row r="12" spans="1:8">
      <c r="A12" s="47">
        <v>2</v>
      </c>
      <c r="B12" s="114" t="s">
        <v>13</v>
      </c>
      <c r="C12" s="114"/>
      <c r="D12" s="114"/>
      <c r="E12" s="114"/>
      <c r="F12" s="114"/>
      <c r="G12" s="98" t="s">
        <v>137</v>
      </c>
      <c r="H12" s="98"/>
    </row>
    <row r="13" spans="1:8">
      <c r="A13" s="47">
        <v>3</v>
      </c>
      <c r="B13" s="114" t="s">
        <v>128</v>
      </c>
      <c r="C13" s="114"/>
      <c r="D13" s="114"/>
      <c r="E13" s="114"/>
      <c r="F13" s="114"/>
      <c r="G13" s="144">
        <v>1917.71</v>
      </c>
      <c r="H13" s="98"/>
    </row>
    <row r="14" spans="1:8">
      <c r="A14" s="47">
        <v>4</v>
      </c>
      <c r="B14" s="114" t="s">
        <v>14</v>
      </c>
      <c r="C14" s="114"/>
      <c r="D14" s="114"/>
      <c r="E14" s="114"/>
      <c r="F14" s="114"/>
      <c r="G14" s="141" t="s">
        <v>136</v>
      </c>
      <c r="H14" s="141"/>
    </row>
    <row r="15" spans="1:8">
      <c r="A15" s="47">
        <v>5</v>
      </c>
      <c r="B15" s="114" t="s">
        <v>15</v>
      </c>
      <c r="C15" s="114"/>
      <c r="D15" s="114"/>
      <c r="E15" s="114"/>
      <c r="F15" s="114"/>
      <c r="G15" s="138">
        <v>45717</v>
      </c>
      <c r="H15" s="98"/>
    </row>
    <row r="16" spans="1:8">
      <c r="A16" s="125" t="s">
        <v>16</v>
      </c>
      <c r="B16" s="125"/>
      <c r="C16" s="125"/>
      <c r="D16" s="125"/>
      <c r="E16" s="125"/>
      <c r="F16" s="125"/>
      <c r="G16" s="125"/>
      <c r="H16" s="125"/>
    </row>
    <row r="17" spans="1:8">
      <c r="A17" s="48"/>
      <c r="B17" s="115" t="s">
        <v>17</v>
      </c>
      <c r="C17" s="115"/>
      <c r="D17" s="115"/>
      <c r="E17" s="115"/>
      <c r="F17" s="115"/>
      <c r="G17" s="48" t="s">
        <v>18</v>
      </c>
      <c r="H17" s="48" t="s">
        <v>134</v>
      </c>
    </row>
    <row r="18" spans="1:8">
      <c r="A18" s="48" t="s">
        <v>1</v>
      </c>
      <c r="B18" s="114" t="s">
        <v>20</v>
      </c>
      <c r="C18" s="114"/>
      <c r="D18" s="114"/>
      <c r="E18" s="114"/>
      <c r="F18" s="114"/>
      <c r="G18" s="50"/>
      <c r="H18" s="30">
        <f>G13</f>
        <v>1917.71</v>
      </c>
    </row>
    <row r="19" spans="1:8">
      <c r="A19" s="48" t="s">
        <v>2</v>
      </c>
      <c r="B19" s="114" t="s">
        <v>21</v>
      </c>
      <c r="C19" s="114"/>
      <c r="D19" s="114"/>
      <c r="E19" s="114"/>
      <c r="F19" s="114"/>
      <c r="G19" s="1">
        <v>0.3</v>
      </c>
      <c r="H19" s="31">
        <f>0.3*H18</f>
        <v>575.31299999999999</v>
      </c>
    </row>
    <row r="20" spans="1:8">
      <c r="A20" s="48" t="s">
        <v>3</v>
      </c>
      <c r="B20" s="114" t="s">
        <v>139</v>
      </c>
      <c r="C20" s="114"/>
      <c r="D20" s="114"/>
      <c r="E20" s="114"/>
      <c r="F20" s="114"/>
      <c r="G20" s="1"/>
      <c r="H20" s="31">
        <f>G20*H18</f>
        <v>0</v>
      </c>
    </row>
    <row r="21" spans="1:8">
      <c r="A21" s="48" t="s">
        <v>5</v>
      </c>
      <c r="B21" s="114" t="s">
        <v>140</v>
      </c>
      <c r="C21" s="114"/>
      <c r="D21" s="114"/>
      <c r="E21" s="114"/>
      <c r="F21" s="114"/>
      <c r="G21" s="1">
        <v>0.2</v>
      </c>
      <c r="H21" s="31">
        <f>H18*0.5833*0.2</f>
        <v>223.72004860000004</v>
      </c>
    </row>
    <row r="22" spans="1:8">
      <c r="A22" s="48" t="s">
        <v>22</v>
      </c>
      <c r="B22" s="114" t="s">
        <v>23</v>
      </c>
      <c r="C22" s="114"/>
      <c r="D22" s="114"/>
      <c r="E22" s="114"/>
      <c r="F22" s="114"/>
      <c r="G22" s="3"/>
      <c r="H22" s="31">
        <f>H18*0.0833*1.2</f>
        <v>191.69429159999999</v>
      </c>
    </row>
    <row r="23" spans="1:8">
      <c r="A23" s="48" t="s">
        <v>24</v>
      </c>
      <c r="B23" s="114" t="s">
        <v>25</v>
      </c>
      <c r="C23" s="114"/>
      <c r="D23" s="114"/>
      <c r="E23" s="114"/>
      <c r="F23" s="114"/>
      <c r="G23" s="1"/>
      <c r="H23" s="31">
        <v>0</v>
      </c>
    </row>
    <row r="24" spans="1:8">
      <c r="A24" s="115" t="s">
        <v>26</v>
      </c>
      <c r="B24" s="115"/>
      <c r="C24" s="115"/>
      <c r="D24" s="115"/>
      <c r="E24" s="115"/>
      <c r="F24" s="115"/>
      <c r="G24" s="115"/>
      <c r="H24" s="32">
        <f>TRUNC(SUM(H18:H23),2)</f>
        <v>2908.43</v>
      </c>
    </row>
    <row r="25" spans="1:8" ht="18" customHeight="1">
      <c r="A25" s="125" t="s">
        <v>27</v>
      </c>
      <c r="B25" s="125"/>
      <c r="C25" s="125"/>
      <c r="D25" s="125"/>
      <c r="E25" s="125"/>
      <c r="F25" s="125"/>
      <c r="G25" s="125"/>
      <c r="H25" s="125"/>
    </row>
    <row r="26" spans="1:8" ht="18" customHeight="1">
      <c r="A26" s="139" t="s">
        <v>156</v>
      </c>
      <c r="B26" s="139"/>
      <c r="C26" s="139"/>
      <c r="D26" s="139"/>
      <c r="E26" s="139"/>
      <c r="F26" s="139"/>
      <c r="G26" s="140"/>
      <c r="H26" s="68">
        <f>H24</f>
        <v>2908.43</v>
      </c>
    </row>
    <row r="27" spans="1:8">
      <c r="A27" s="115" t="s">
        <v>28</v>
      </c>
      <c r="B27" s="115"/>
      <c r="C27" s="115"/>
      <c r="D27" s="115"/>
      <c r="E27" s="115"/>
      <c r="F27" s="115"/>
      <c r="G27" s="48" t="s">
        <v>18</v>
      </c>
      <c r="H27" s="48" t="s">
        <v>134</v>
      </c>
    </row>
    <row r="28" spans="1:8">
      <c r="A28" s="48" t="s">
        <v>1</v>
      </c>
      <c r="B28" s="114" t="s">
        <v>132</v>
      </c>
      <c r="C28" s="114"/>
      <c r="D28" s="114"/>
      <c r="E28" s="114"/>
      <c r="F28" s="114"/>
      <c r="G28" s="6">
        <v>8.3299999999999999E-2</v>
      </c>
      <c r="H28" s="31">
        <f>0.0833*H24</f>
        <v>242.27221899999998</v>
      </c>
    </row>
    <row r="29" spans="1:8">
      <c r="A29" s="48" t="s">
        <v>2</v>
      </c>
      <c r="B29" s="114" t="s">
        <v>29</v>
      </c>
      <c r="C29" s="114"/>
      <c r="D29" s="114"/>
      <c r="E29" s="114"/>
      <c r="F29" s="114"/>
      <c r="G29" s="7">
        <v>0.1111</v>
      </c>
      <c r="H29" s="31">
        <f>0.1111*H24</f>
        <v>323.12657300000001</v>
      </c>
    </row>
    <row r="30" spans="1:8">
      <c r="A30" s="115" t="s">
        <v>30</v>
      </c>
      <c r="B30" s="115"/>
      <c r="C30" s="115"/>
      <c r="D30" s="115"/>
      <c r="E30" s="115"/>
      <c r="F30" s="115"/>
      <c r="G30" s="8">
        <f>TRUNC(SUM(G28:G29),4)</f>
        <v>0.19439999999999999</v>
      </c>
      <c r="H30" s="32">
        <f>TRUNC(SUM(H28:H29),2)</f>
        <v>565.39</v>
      </c>
    </row>
    <row r="31" spans="1:8" ht="6.75" customHeight="1">
      <c r="A31" s="132"/>
      <c r="B31" s="137"/>
      <c r="C31" s="137"/>
      <c r="D31" s="137"/>
      <c r="E31" s="137"/>
      <c r="F31" s="137"/>
      <c r="G31" s="137"/>
      <c r="H31" s="137"/>
    </row>
    <row r="32" spans="1:8">
      <c r="A32" s="115" t="s">
        <v>31</v>
      </c>
      <c r="B32" s="115"/>
      <c r="C32" s="115"/>
      <c r="D32" s="115"/>
      <c r="E32" s="115"/>
      <c r="F32" s="115"/>
      <c r="G32" s="48" t="s">
        <v>18</v>
      </c>
      <c r="H32" s="48" t="s">
        <v>134</v>
      </c>
    </row>
    <row r="33" spans="1:8">
      <c r="A33" s="150" t="s">
        <v>142</v>
      </c>
      <c r="B33" s="150"/>
      <c r="C33" s="150"/>
      <c r="D33" s="150"/>
      <c r="E33" s="150"/>
      <c r="F33" s="150"/>
      <c r="G33" s="151"/>
      <c r="H33" s="68">
        <f>H24+H30</f>
        <v>3473.8199999999997</v>
      </c>
    </row>
    <row r="34" spans="1:8">
      <c r="A34" s="48" t="s">
        <v>1</v>
      </c>
      <c r="B34" s="114" t="s">
        <v>32</v>
      </c>
      <c r="C34" s="114"/>
      <c r="D34" s="114"/>
      <c r="E34" s="114"/>
      <c r="F34" s="114"/>
      <c r="G34" s="6">
        <v>0.2</v>
      </c>
      <c r="H34" s="31">
        <f t="shared" ref="H34:H41" si="0">G34*$H$33</f>
        <v>694.76400000000001</v>
      </c>
    </row>
    <row r="35" spans="1:8">
      <c r="A35" s="48" t="s">
        <v>2</v>
      </c>
      <c r="B35" s="114" t="s">
        <v>33</v>
      </c>
      <c r="C35" s="114"/>
      <c r="D35" s="114"/>
      <c r="E35" s="114"/>
      <c r="F35" s="114"/>
      <c r="G35" s="6">
        <v>2.5000000000000001E-2</v>
      </c>
      <c r="H35" s="31">
        <f t="shared" si="0"/>
        <v>86.845500000000001</v>
      </c>
    </row>
    <row r="36" spans="1:8">
      <c r="A36" s="48" t="s">
        <v>3</v>
      </c>
      <c r="B36" s="114" t="s">
        <v>34</v>
      </c>
      <c r="C36" s="114"/>
      <c r="D36" s="114"/>
      <c r="E36" s="114"/>
      <c r="F36" s="114"/>
      <c r="G36" s="6">
        <v>0.03</v>
      </c>
      <c r="H36" s="31">
        <f t="shared" si="0"/>
        <v>104.21459999999999</v>
      </c>
    </row>
    <row r="37" spans="1:8">
      <c r="A37" s="48" t="s">
        <v>5</v>
      </c>
      <c r="B37" s="114" t="s">
        <v>35</v>
      </c>
      <c r="C37" s="114"/>
      <c r="D37" s="114"/>
      <c r="E37" s="114"/>
      <c r="F37" s="114"/>
      <c r="G37" s="6">
        <v>1.4999999999999999E-2</v>
      </c>
      <c r="H37" s="31">
        <f t="shared" si="0"/>
        <v>52.107299999999995</v>
      </c>
    </row>
    <row r="38" spans="1:8">
      <c r="A38" s="48" t="s">
        <v>22</v>
      </c>
      <c r="B38" s="114" t="s">
        <v>36</v>
      </c>
      <c r="C38" s="114"/>
      <c r="D38" s="114"/>
      <c r="E38" s="114"/>
      <c r="F38" s="114"/>
      <c r="G38" s="6">
        <v>0.01</v>
      </c>
      <c r="H38" s="31">
        <f t="shared" si="0"/>
        <v>34.738199999999999</v>
      </c>
    </row>
    <row r="39" spans="1:8">
      <c r="A39" s="48" t="s">
        <v>24</v>
      </c>
      <c r="B39" s="114" t="s">
        <v>37</v>
      </c>
      <c r="C39" s="114"/>
      <c r="D39" s="114"/>
      <c r="E39" s="114"/>
      <c r="F39" s="114"/>
      <c r="G39" s="6">
        <v>6.0000000000000001E-3</v>
      </c>
      <c r="H39" s="31">
        <f t="shared" si="0"/>
        <v>20.842919999999999</v>
      </c>
    </row>
    <row r="40" spans="1:8">
      <c r="A40" s="48" t="s">
        <v>38</v>
      </c>
      <c r="B40" s="114" t="s">
        <v>39</v>
      </c>
      <c r="C40" s="114"/>
      <c r="D40" s="114"/>
      <c r="E40" s="114"/>
      <c r="F40" s="114"/>
      <c r="G40" s="6">
        <v>2E-3</v>
      </c>
      <c r="H40" s="31">
        <f t="shared" si="0"/>
        <v>6.9476399999999998</v>
      </c>
    </row>
    <row r="41" spans="1:8">
      <c r="A41" s="48" t="s">
        <v>40</v>
      </c>
      <c r="B41" s="114" t="s">
        <v>41</v>
      </c>
      <c r="C41" s="114"/>
      <c r="D41" s="114"/>
      <c r="E41" s="114"/>
      <c r="F41" s="114"/>
      <c r="G41" s="6">
        <v>0.08</v>
      </c>
      <c r="H41" s="31">
        <f t="shared" si="0"/>
        <v>277.90559999999999</v>
      </c>
    </row>
    <row r="42" spans="1:8">
      <c r="A42" s="115" t="s">
        <v>42</v>
      </c>
      <c r="B42" s="115"/>
      <c r="C42" s="115"/>
      <c r="D42" s="115"/>
      <c r="E42" s="115"/>
      <c r="F42" s="115"/>
      <c r="G42" s="8">
        <f>SUM(G34:G41)</f>
        <v>0.36800000000000005</v>
      </c>
      <c r="H42" s="32">
        <f>TRUNC(SUM(H34:H41),2)</f>
        <v>1278.3599999999999</v>
      </c>
    </row>
    <row r="43" spans="1:8" ht="6.75" customHeight="1">
      <c r="A43" s="153"/>
      <c r="B43" s="153"/>
      <c r="C43" s="153"/>
      <c r="D43" s="153"/>
      <c r="E43" s="153"/>
      <c r="F43" s="153"/>
      <c r="G43" s="153"/>
      <c r="H43" s="154"/>
    </row>
    <row r="44" spans="1:8">
      <c r="A44" s="115" t="s">
        <v>43</v>
      </c>
      <c r="B44" s="115"/>
      <c r="C44" s="115"/>
      <c r="D44" s="115"/>
      <c r="E44" s="115"/>
      <c r="F44" s="115"/>
      <c r="G44" s="8"/>
      <c r="H44" s="48" t="s">
        <v>19</v>
      </c>
    </row>
    <row r="45" spans="1:8">
      <c r="A45" s="48" t="s">
        <v>1</v>
      </c>
      <c r="B45" s="126" t="s">
        <v>151</v>
      </c>
      <c r="C45" s="126"/>
      <c r="D45" s="126"/>
      <c r="E45" s="126"/>
      <c r="F45" s="126"/>
      <c r="G45" s="47" t="s">
        <v>44</v>
      </c>
      <c r="H45" s="33">
        <v>0</v>
      </c>
    </row>
    <row r="46" spans="1:8">
      <c r="A46" s="48" t="s">
        <v>2</v>
      </c>
      <c r="B46" s="126" t="s">
        <v>152</v>
      </c>
      <c r="C46" s="126"/>
      <c r="D46" s="126"/>
      <c r="E46" s="126"/>
      <c r="F46" s="126"/>
      <c r="G46" s="47" t="s">
        <v>44</v>
      </c>
      <c r="H46" s="33">
        <f>(15*25)-(0.1*375)</f>
        <v>337.5</v>
      </c>
    </row>
    <row r="47" spans="1:8">
      <c r="A47" s="48" t="s">
        <v>3</v>
      </c>
      <c r="B47" s="126" t="s">
        <v>131</v>
      </c>
      <c r="C47" s="126"/>
      <c r="D47" s="126"/>
      <c r="E47" s="126"/>
      <c r="F47" s="126"/>
      <c r="G47" s="47" t="s">
        <v>44</v>
      </c>
      <c r="H47" s="33">
        <v>0</v>
      </c>
    </row>
    <row r="48" spans="1:8">
      <c r="A48" s="48" t="s">
        <v>5</v>
      </c>
      <c r="B48" s="78" t="s">
        <v>153</v>
      </c>
      <c r="C48" s="79"/>
      <c r="D48" s="79"/>
      <c r="E48" s="79"/>
      <c r="F48" s="79"/>
      <c r="G48" s="47"/>
      <c r="H48" s="33">
        <v>21.6</v>
      </c>
    </row>
    <row r="49" spans="1:8">
      <c r="A49" s="115" t="s">
        <v>45</v>
      </c>
      <c r="B49" s="115"/>
      <c r="C49" s="115"/>
      <c r="D49" s="115"/>
      <c r="E49" s="115"/>
      <c r="F49" s="115"/>
      <c r="G49" s="115"/>
      <c r="H49" s="32">
        <f>SUM(H45:H48)</f>
        <v>359.1</v>
      </c>
    </row>
    <row r="50" spans="1:8">
      <c r="A50" s="153"/>
      <c r="B50" s="153"/>
      <c r="C50" s="153"/>
      <c r="D50" s="153"/>
      <c r="E50" s="153"/>
      <c r="F50" s="153"/>
      <c r="G50" s="153"/>
      <c r="H50" s="154"/>
    </row>
    <row r="51" spans="1:8">
      <c r="A51" s="118" t="s">
        <v>46</v>
      </c>
      <c r="B51" s="118"/>
      <c r="C51" s="118"/>
      <c r="D51" s="118"/>
      <c r="E51" s="118"/>
      <c r="F51" s="118"/>
      <c r="G51" s="118"/>
      <c r="H51" s="118"/>
    </row>
    <row r="52" spans="1:8">
      <c r="A52" s="115" t="s">
        <v>47</v>
      </c>
      <c r="B52" s="115"/>
      <c r="C52" s="115"/>
      <c r="D52" s="115"/>
      <c r="E52" s="115"/>
      <c r="F52" s="115"/>
      <c r="G52" s="115"/>
      <c r="H52" s="48" t="s">
        <v>19</v>
      </c>
    </row>
    <row r="53" spans="1:8">
      <c r="A53" s="48" t="s">
        <v>48</v>
      </c>
      <c r="B53" s="114" t="s">
        <v>49</v>
      </c>
      <c r="C53" s="114"/>
      <c r="D53" s="114"/>
      <c r="E53" s="114"/>
      <c r="F53" s="114"/>
      <c r="G53" s="114"/>
      <c r="H53" s="31">
        <f>H30</f>
        <v>565.39</v>
      </c>
    </row>
    <row r="54" spans="1:8">
      <c r="A54" s="48" t="s">
        <v>50</v>
      </c>
      <c r="B54" s="114" t="s">
        <v>51</v>
      </c>
      <c r="C54" s="114"/>
      <c r="D54" s="114"/>
      <c r="E54" s="114"/>
      <c r="F54" s="114"/>
      <c r="G54" s="114"/>
      <c r="H54" s="31">
        <f>H42</f>
        <v>1278.3599999999999</v>
      </c>
    </row>
    <row r="55" spans="1:8">
      <c r="A55" s="48" t="s">
        <v>52</v>
      </c>
      <c r="B55" s="114" t="s">
        <v>53</v>
      </c>
      <c r="C55" s="114"/>
      <c r="D55" s="114"/>
      <c r="E55" s="114"/>
      <c r="F55" s="114"/>
      <c r="G55" s="114"/>
      <c r="H55" s="31">
        <f>H49</f>
        <v>359.1</v>
      </c>
    </row>
    <row r="56" spans="1:8">
      <c r="A56" s="115" t="s">
        <v>54</v>
      </c>
      <c r="B56" s="115"/>
      <c r="C56" s="115"/>
      <c r="D56" s="115"/>
      <c r="E56" s="115"/>
      <c r="F56" s="115"/>
      <c r="G56" s="115"/>
      <c r="H56" s="32">
        <f>TRUNC(SUM(H53:H55),2)</f>
        <v>2202.85</v>
      </c>
    </row>
    <row r="57" spans="1:8">
      <c r="A57" s="64"/>
      <c r="B57" s="64"/>
      <c r="C57" s="64"/>
      <c r="D57" s="64"/>
      <c r="E57" s="64"/>
      <c r="F57" s="64"/>
      <c r="G57" s="64"/>
      <c r="H57" s="65"/>
    </row>
    <row r="58" spans="1:8">
      <c r="A58" s="64"/>
      <c r="B58" s="64"/>
      <c r="C58" s="64"/>
      <c r="D58" s="64"/>
      <c r="E58" s="64"/>
      <c r="F58" s="64"/>
      <c r="G58" s="64"/>
      <c r="H58" s="65"/>
    </row>
    <row r="59" spans="1:8">
      <c r="A59" s="132"/>
      <c r="B59" s="133"/>
      <c r="C59" s="133"/>
      <c r="D59" s="133"/>
      <c r="E59" s="133"/>
      <c r="F59" s="133"/>
      <c r="G59" s="133"/>
      <c r="H59" s="133"/>
    </row>
    <row r="60" spans="1:8">
      <c r="A60" s="125" t="s">
        <v>55</v>
      </c>
      <c r="B60" s="125"/>
      <c r="C60" s="125"/>
      <c r="D60" s="125"/>
      <c r="E60" s="125"/>
      <c r="F60" s="125"/>
      <c r="G60" s="125"/>
      <c r="H60" s="125"/>
    </row>
    <row r="61" spans="1:8">
      <c r="A61" s="150" t="s">
        <v>143</v>
      </c>
      <c r="B61" s="150"/>
      <c r="C61" s="150"/>
      <c r="D61" s="150"/>
      <c r="E61" s="150"/>
      <c r="F61" s="150"/>
      <c r="G61" s="151"/>
      <c r="H61" s="44">
        <f>H24</f>
        <v>2908.43</v>
      </c>
    </row>
    <row r="62" spans="1:8">
      <c r="A62" s="48">
        <v>3</v>
      </c>
      <c r="B62" s="115" t="s">
        <v>56</v>
      </c>
      <c r="C62" s="115"/>
      <c r="D62" s="115"/>
      <c r="E62" s="115"/>
      <c r="F62" s="115"/>
      <c r="G62" s="48" t="s">
        <v>18</v>
      </c>
      <c r="H62" s="48" t="s">
        <v>134</v>
      </c>
    </row>
    <row r="63" spans="1:8">
      <c r="A63" s="48" t="s">
        <v>1</v>
      </c>
      <c r="B63" s="114" t="s">
        <v>57</v>
      </c>
      <c r="C63" s="114"/>
      <c r="D63" s="114"/>
      <c r="E63" s="114"/>
      <c r="F63" s="114"/>
      <c r="G63" s="6">
        <v>4.1999999999999997E-3</v>
      </c>
      <c r="H63" s="31">
        <f>G63*$H$24</f>
        <v>12.215405999999998</v>
      </c>
    </row>
    <row r="64" spans="1:8">
      <c r="A64" s="48" t="s">
        <v>2</v>
      </c>
      <c r="B64" s="114" t="s">
        <v>58</v>
      </c>
      <c r="C64" s="114"/>
      <c r="D64" s="114"/>
      <c r="E64" s="114"/>
      <c r="F64" s="114"/>
      <c r="G64" s="6">
        <v>2.9999999999999997E-4</v>
      </c>
      <c r="H64" s="31">
        <f t="shared" ref="H64:H68" si="1">G64*$H$24</f>
        <v>0.87252899999999989</v>
      </c>
    </row>
    <row r="65" spans="1:8" ht="25.5" customHeight="1">
      <c r="A65" s="48" t="s">
        <v>3</v>
      </c>
      <c r="B65" s="134" t="s">
        <v>59</v>
      </c>
      <c r="C65" s="135"/>
      <c r="D65" s="135"/>
      <c r="E65" s="135"/>
      <c r="F65" s="136"/>
      <c r="G65" s="6">
        <v>1.9E-3</v>
      </c>
      <c r="H65" s="31">
        <f t="shared" si="1"/>
        <v>5.5260169999999995</v>
      </c>
    </row>
    <row r="66" spans="1:8">
      <c r="A66" s="48" t="s">
        <v>5</v>
      </c>
      <c r="B66" s="114" t="s">
        <v>60</v>
      </c>
      <c r="C66" s="114"/>
      <c r="D66" s="114"/>
      <c r="E66" s="114"/>
      <c r="F66" s="114"/>
      <c r="G66" s="6">
        <v>1.9400000000000001E-2</v>
      </c>
      <c r="H66" s="31">
        <f t="shared" si="1"/>
        <v>56.423541999999998</v>
      </c>
    </row>
    <row r="67" spans="1:8" ht="23.25" customHeight="1">
      <c r="A67" s="48" t="s">
        <v>22</v>
      </c>
      <c r="B67" s="134" t="s">
        <v>61</v>
      </c>
      <c r="C67" s="135"/>
      <c r="D67" s="135"/>
      <c r="E67" s="135"/>
      <c r="F67" s="136"/>
      <c r="G67" s="9">
        <v>7.1000000000000004E-3</v>
      </c>
      <c r="H67" s="31">
        <f t="shared" si="1"/>
        <v>20.649853</v>
      </c>
    </row>
    <row r="68" spans="1:8" ht="26.25" customHeight="1">
      <c r="A68" s="48" t="s">
        <v>24</v>
      </c>
      <c r="B68" s="134" t="s">
        <v>62</v>
      </c>
      <c r="C68" s="135"/>
      <c r="D68" s="135"/>
      <c r="E68" s="135"/>
      <c r="F68" s="136"/>
      <c r="G68" s="6">
        <v>3.8199999999999998E-2</v>
      </c>
      <c r="H68" s="31">
        <f t="shared" si="1"/>
        <v>111.10202599999998</v>
      </c>
    </row>
    <row r="69" spans="1:8">
      <c r="A69" s="115" t="s">
        <v>63</v>
      </c>
      <c r="B69" s="115"/>
      <c r="C69" s="115"/>
      <c r="D69" s="115"/>
      <c r="E69" s="115"/>
      <c r="F69" s="115"/>
      <c r="G69" s="8">
        <f>TRUNC(SUM(G63:G68),4)</f>
        <v>7.1099999999999997E-2</v>
      </c>
      <c r="H69" s="32">
        <f>TRUNC(SUM(H63:H68),2)</f>
        <v>206.78</v>
      </c>
    </row>
    <row r="70" spans="1:8">
      <c r="A70" s="105"/>
      <c r="B70" s="131"/>
      <c r="C70" s="131"/>
      <c r="D70" s="131"/>
      <c r="E70" s="131"/>
      <c r="F70" s="131"/>
      <c r="G70" s="131"/>
      <c r="H70" s="131"/>
    </row>
    <row r="71" spans="1:8">
      <c r="A71" s="125" t="s">
        <v>64</v>
      </c>
      <c r="B71" s="125"/>
      <c r="C71" s="125"/>
      <c r="D71" s="125"/>
      <c r="E71" s="125"/>
      <c r="F71" s="125"/>
      <c r="G71" s="125"/>
      <c r="H71" s="125"/>
    </row>
    <row r="72" spans="1:8">
      <c r="A72" s="150" t="s">
        <v>144</v>
      </c>
      <c r="B72" s="150"/>
      <c r="C72" s="150"/>
      <c r="D72" s="150"/>
      <c r="E72" s="150"/>
      <c r="F72" s="150"/>
      <c r="G72" s="151"/>
      <c r="H72" s="44">
        <f>TRUNC(H24+H56+H69,2)</f>
        <v>5318.06</v>
      </c>
    </row>
    <row r="73" spans="1:8">
      <c r="A73" s="115" t="s">
        <v>65</v>
      </c>
      <c r="B73" s="115"/>
      <c r="C73" s="115"/>
      <c r="D73" s="115"/>
      <c r="E73" s="115"/>
      <c r="F73" s="115"/>
      <c r="G73" s="48" t="s">
        <v>18</v>
      </c>
      <c r="H73" s="48" t="s">
        <v>134</v>
      </c>
    </row>
    <row r="74" spans="1:8">
      <c r="A74" s="48" t="s">
        <v>1</v>
      </c>
      <c r="B74" s="114" t="s">
        <v>66</v>
      </c>
      <c r="C74" s="114"/>
      <c r="D74" s="114"/>
      <c r="E74" s="114"/>
      <c r="F74" s="114"/>
      <c r="G74" s="6">
        <v>8.3299999999999999E-2</v>
      </c>
      <c r="H74" s="31">
        <f>$H$72*G74</f>
        <v>442.99439800000005</v>
      </c>
    </row>
    <row r="75" spans="1:8">
      <c r="A75" s="48" t="s">
        <v>2</v>
      </c>
      <c r="B75" s="114" t="s">
        <v>67</v>
      </c>
      <c r="C75" s="114"/>
      <c r="D75" s="114"/>
      <c r="E75" s="114"/>
      <c r="F75" s="114"/>
      <c r="G75" s="6">
        <v>8.2000000000000007E-3</v>
      </c>
      <c r="H75" s="31">
        <f>$H$72*G75</f>
        <v>43.608092000000006</v>
      </c>
    </row>
    <row r="76" spans="1:8">
      <c r="A76" s="48" t="s">
        <v>3</v>
      </c>
      <c r="B76" s="114" t="s">
        <v>68</v>
      </c>
      <c r="C76" s="114"/>
      <c r="D76" s="114"/>
      <c r="E76" s="114"/>
      <c r="F76" s="114"/>
      <c r="G76" s="6">
        <v>2.0000000000000001E-4</v>
      </c>
      <c r="H76" s="31">
        <f>$H$72*G76</f>
        <v>1.0636120000000002</v>
      </c>
    </row>
    <row r="77" spans="1:8">
      <c r="A77" s="48" t="s">
        <v>5</v>
      </c>
      <c r="B77" s="114" t="s">
        <v>133</v>
      </c>
      <c r="C77" s="114"/>
      <c r="D77" s="114"/>
      <c r="E77" s="114"/>
      <c r="F77" s="114"/>
      <c r="G77" s="6">
        <v>2.9999999999999997E-4</v>
      </c>
      <c r="H77" s="31">
        <f>$H$72*G77</f>
        <v>1.595418</v>
      </c>
    </row>
    <row r="78" spans="1:8">
      <c r="A78" s="48" t="s">
        <v>22</v>
      </c>
      <c r="B78" s="114" t="s">
        <v>69</v>
      </c>
      <c r="C78" s="114"/>
      <c r="D78" s="114"/>
      <c r="E78" s="114"/>
      <c r="F78" s="114"/>
      <c r="G78" s="6">
        <v>1.2999999999999999E-3</v>
      </c>
      <c r="H78" s="31">
        <f>$H$72*G78</f>
        <v>6.9134780000000005</v>
      </c>
    </row>
    <row r="79" spans="1:8">
      <c r="A79" s="115" t="s">
        <v>70</v>
      </c>
      <c r="B79" s="115"/>
      <c r="C79" s="115"/>
      <c r="D79" s="115"/>
      <c r="E79" s="115"/>
      <c r="F79" s="115"/>
      <c r="G79" s="8">
        <f>TRUNC(SUM(G74:G78),4)</f>
        <v>9.3299999999999994E-2</v>
      </c>
      <c r="H79" s="32">
        <f>TRUNC(SUM(H74:H78),2)</f>
        <v>496.17</v>
      </c>
    </row>
    <row r="80" spans="1:8">
      <c r="A80" s="129"/>
      <c r="B80" s="130"/>
      <c r="C80" s="130"/>
      <c r="D80" s="130"/>
      <c r="E80" s="130"/>
      <c r="F80" s="130"/>
      <c r="G80" s="130"/>
      <c r="H80" s="130"/>
    </row>
    <row r="81" spans="1:8">
      <c r="A81" s="115" t="s">
        <v>71</v>
      </c>
      <c r="B81" s="115"/>
      <c r="C81" s="115"/>
      <c r="D81" s="115"/>
      <c r="E81" s="115"/>
      <c r="F81" s="115"/>
      <c r="G81" s="48" t="s">
        <v>18</v>
      </c>
      <c r="H81" s="48" t="s">
        <v>134</v>
      </c>
    </row>
    <row r="82" spans="1:8">
      <c r="A82" s="150" t="s">
        <v>145</v>
      </c>
      <c r="B82" s="150"/>
      <c r="C82" s="150"/>
      <c r="D82" s="150"/>
      <c r="E82" s="150"/>
      <c r="F82" s="150"/>
      <c r="G82" s="151"/>
      <c r="H82" s="44">
        <f>H24+H56+H69</f>
        <v>5318.0599999999995</v>
      </c>
    </row>
    <row r="83" spans="1:8">
      <c r="A83" s="48" t="s">
        <v>1</v>
      </c>
      <c r="B83" s="114" t="s">
        <v>72</v>
      </c>
      <c r="C83" s="114"/>
      <c r="D83" s="114"/>
      <c r="E83" s="114"/>
      <c r="F83" s="114"/>
      <c r="G83" s="6">
        <v>0</v>
      </c>
      <c r="H83" s="31">
        <v>0</v>
      </c>
    </row>
    <row r="84" spans="1:8">
      <c r="A84" s="115" t="s">
        <v>73</v>
      </c>
      <c r="B84" s="115"/>
      <c r="C84" s="115"/>
      <c r="D84" s="115"/>
      <c r="E84" s="115"/>
      <c r="F84" s="115"/>
      <c r="G84" s="8">
        <f>TRUNC(SUM(G83),4)</f>
        <v>0</v>
      </c>
      <c r="H84" s="32">
        <f>TRUNC(SUM(H83),2)</f>
        <v>0</v>
      </c>
    </row>
    <row r="85" spans="1:8">
      <c r="A85" s="127"/>
      <c r="B85" s="128"/>
      <c r="C85" s="128"/>
      <c r="D85" s="128"/>
      <c r="E85" s="128"/>
      <c r="F85" s="128"/>
      <c r="G85" s="128"/>
      <c r="H85" s="128"/>
    </row>
    <row r="86" spans="1:8">
      <c r="A86" s="118" t="s">
        <v>74</v>
      </c>
      <c r="B86" s="118"/>
      <c r="C86" s="118"/>
      <c r="D86" s="118"/>
      <c r="E86" s="118"/>
      <c r="F86" s="118"/>
      <c r="G86" s="118"/>
      <c r="H86" s="118"/>
    </row>
    <row r="87" spans="1:8">
      <c r="A87" s="115" t="s">
        <v>75</v>
      </c>
      <c r="B87" s="115"/>
      <c r="C87" s="115"/>
      <c r="D87" s="115"/>
      <c r="E87" s="115"/>
      <c r="F87" s="115"/>
      <c r="G87" s="115"/>
      <c r="H87" s="48" t="s">
        <v>19</v>
      </c>
    </row>
    <row r="88" spans="1:8">
      <c r="A88" s="48" t="s">
        <v>76</v>
      </c>
      <c r="B88" s="114" t="s">
        <v>77</v>
      </c>
      <c r="C88" s="114"/>
      <c r="D88" s="114"/>
      <c r="E88" s="114"/>
      <c r="F88" s="114"/>
      <c r="G88" s="114"/>
      <c r="H88" s="31">
        <f>H79</f>
        <v>496.17</v>
      </c>
    </row>
    <row r="89" spans="1:8">
      <c r="A89" s="48" t="s">
        <v>78</v>
      </c>
      <c r="B89" s="114" t="s">
        <v>79</v>
      </c>
      <c r="C89" s="114"/>
      <c r="D89" s="114"/>
      <c r="E89" s="114"/>
      <c r="F89" s="114"/>
      <c r="G89" s="114"/>
      <c r="H89" s="31">
        <f>H84</f>
        <v>0</v>
      </c>
    </row>
    <row r="90" spans="1:8">
      <c r="A90" s="115" t="s">
        <v>80</v>
      </c>
      <c r="B90" s="115"/>
      <c r="C90" s="115"/>
      <c r="D90" s="115"/>
      <c r="E90" s="115"/>
      <c r="F90" s="115"/>
      <c r="G90" s="115"/>
      <c r="H90" s="32">
        <f>TRUNC(SUM(H88:H89),2)</f>
        <v>496.17</v>
      </c>
    </row>
    <row r="91" spans="1:8">
      <c r="A91" s="123"/>
      <c r="B91" s="124"/>
      <c r="C91" s="124"/>
      <c r="D91" s="124"/>
      <c r="E91" s="124"/>
      <c r="F91" s="124"/>
      <c r="G91" s="124"/>
      <c r="H91" s="124"/>
    </row>
    <row r="92" spans="1:8">
      <c r="A92" s="125" t="s">
        <v>81</v>
      </c>
      <c r="B92" s="125"/>
      <c r="C92" s="125"/>
      <c r="D92" s="125"/>
      <c r="E92" s="125"/>
      <c r="F92" s="125"/>
      <c r="G92" s="125"/>
      <c r="H92" s="125"/>
    </row>
    <row r="93" spans="1:8">
      <c r="A93" s="48">
        <v>5</v>
      </c>
      <c r="B93" s="115" t="s">
        <v>82</v>
      </c>
      <c r="C93" s="115"/>
      <c r="D93" s="115"/>
      <c r="E93" s="115"/>
      <c r="F93" s="115"/>
      <c r="G93" s="48"/>
      <c r="H93" s="48" t="s">
        <v>134</v>
      </c>
    </row>
    <row r="94" spans="1:8">
      <c r="A94" s="48" t="s">
        <v>1</v>
      </c>
      <c r="B94" s="126" t="s">
        <v>154</v>
      </c>
      <c r="C94" s="126"/>
      <c r="D94" s="126"/>
      <c r="E94" s="126"/>
      <c r="F94" s="126"/>
      <c r="G94" s="47" t="s">
        <v>44</v>
      </c>
      <c r="H94" s="31">
        <v>88.63</v>
      </c>
    </row>
    <row r="95" spans="1:8">
      <c r="A95" s="49" t="s">
        <v>2</v>
      </c>
      <c r="B95" s="122" t="s">
        <v>155</v>
      </c>
      <c r="C95" s="122"/>
      <c r="D95" s="122"/>
      <c r="E95" s="122"/>
      <c r="F95" s="122"/>
      <c r="G95" s="47" t="s">
        <v>44</v>
      </c>
      <c r="H95" s="31">
        <v>1.75</v>
      </c>
    </row>
    <row r="96" spans="1:8">
      <c r="A96" s="115" t="s">
        <v>83</v>
      </c>
      <c r="B96" s="115"/>
      <c r="C96" s="115"/>
      <c r="D96" s="115"/>
      <c r="E96" s="115"/>
      <c r="F96" s="115"/>
      <c r="G96" s="8" t="s">
        <v>44</v>
      </c>
      <c r="H96" s="32">
        <f>TRUNC(SUM(H94:H95),2)</f>
        <v>90.38</v>
      </c>
    </row>
    <row r="97" spans="1:8">
      <c r="A97" s="123"/>
      <c r="B97" s="124"/>
      <c r="C97" s="124"/>
      <c r="D97" s="124"/>
      <c r="E97" s="124"/>
      <c r="F97" s="124"/>
      <c r="G97" s="124"/>
      <c r="H97" s="124"/>
    </row>
    <row r="98" spans="1:8">
      <c r="A98" s="125" t="s">
        <v>84</v>
      </c>
      <c r="B98" s="125"/>
      <c r="C98" s="125"/>
      <c r="D98" s="125"/>
      <c r="E98" s="125"/>
      <c r="F98" s="125"/>
      <c r="G98" s="125"/>
      <c r="H98" s="125"/>
    </row>
    <row r="99" spans="1:8">
      <c r="A99" s="150" t="s">
        <v>146</v>
      </c>
      <c r="B99" s="150"/>
      <c r="C99" s="150"/>
      <c r="D99" s="150"/>
      <c r="E99" s="150"/>
      <c r="F99" s="150"/>
      <c r="G99" s="151"/>
      <c r="H99" s="44">
        <f>H24+H56+H69+H90+H96</f>
        <v>5904.61</v>
      </c>
    </row>
    <row r="100" spans="1:8">
      <c r="A100" s="71" t="s">
        <v>157</v>
      </c>
      <c r="B100" s="66"/>
      <c r="C100" s="66"/>
      <c r="D100" s="66"/>
      <c r="E100" s="66"/>
      <c r="F100" s="66"/>
      <c r="G100" s="67"/>
      <c r="H100" s="44">
        <f>H99+H102</f>
        <v>6258.8799999999992</v>
      </c>
    </row>
    <row r="101" spans="1:8">
      <c r="A101" s="48">
        <v>6</v>
      </c>
      <c r="B101" s="115" t="s">
        <v>85</v>
      </c>
      <c r="C101" s="115"/>
      <c r="D101" s="115"/>
      <c r="E101" s="115"/>
      <c r="F101" s="115"/>
      <c r="G101" s="48" t="s">
        <v>18</v>
      </c>
      <c r="H101" s="48" t="s">
        <v>19</v>
      </c>
    </row>
    <row r="102" spans="1:8">
      <c r="A102" s="48" t="s">
        <v>1</v>
      </c>
      <c r="B102" s="114" t="s">
        <v>86</v>
      </c>
      <c r="C102" s="114"/>
      <c r="D102" s="114"/>
      <c r="E102" s="114"/>
      <c r="F102" s="114"/>
      <c r="G102" s="41">
        <v>0.06</v>
      </c>
      <c r="H102" s="2">
        <f>TRUNC(G102*H130,2)</f>
        <v>354.27</v>
      </c>
    </row>
    <row r="103" spans="1:8">
      <c r="A103" s="48" t="s">
        <v>2</v>
      </c>
      <c r="B103" s="114" t="s">
        <v>87</v>
      </c>
      <c r="C103" s="114"/>
      <c r="D103" s="114"/>
      <c r="E103" s="114"/>
      <c r="F103" s="114"/>
      <c r="G103" s="41">
        <v>6.7900000000000002E-2</v>
      </c>
      <c r="H103" s="2">
        <f>(6.79/100)*H100</f>
        <v>424.97795199999996</v>
      </c>
    </row>
    <row r="104" spans="1:8">
      <c r="A104" s="48" t="s">
        <v>3</v>
      </c>
      <c r="B104" s="116" t="s">
        <v>88</v>
      </c>
      <c r="C104" s="116"/>
      <c r="D104" s="116"/>
      <c r="E104" s="116"/>
      <c r="F104" s="116"/>
      <c r="G104" s="1"/>
      <c r="H104" s="10"/>
    </row>
    <row r="105" spans="1:8">
      <c r="A105" s="48" t="s">
        <v>89</v>
      </c>
      <c r="B105" s="114" t="s">
        <v>90</v>
      </c>
      <c r="C105" s="114"/>
      <c r="D105" s="114"/>
      <c r="E105" s="114"/>
      <c r="F105" s="114"/>
      <c r="G105" s="11">
        <v>6.4999999999999997E-3</v>
      </c>
      <c r="H105" s="2">
        <f>TRUNC(G105*H100,2)</f>
        <v>40.68</v>
      </c>
    </row>
    <row r="106" spans="1:8">
      <c r="A106" s="48" t="s">
        <v>91</v>
      </c>
      <c r="B106" s="114" t="s">
        <v>92</v>
      </c>
      <c r="C106" s="114"/>
      <c r="D106" s="114"/>
      <c r="E106" s="114"/>
      <c r="F106" s="114"/>
      <c r="G106" s="12">
        <v>0.03</v>
      </c>
      <c r="H106" s="2">
        <f>TRUNC(G106*H100,2)</f>
        <v>187.76</v>
      </c>
    </row>
    <row r="107" spans="1:8">
      <c r="A107" s="48" t="s">
        <v>93</v>
      </c>
      <c r="B107" s="114" t="s">
        <v>94</v>
      </c>
      <c r="C107" s="114"/>
      <c r="D107" s="114"/>
      <c r="E107" s="114"/>
      <c r="F107" s="114"/>
      <c r="G107" s="13">
        <v>0.05</v>
      </c>
      <c r="H107" s="2">
        <f>TRUNC(G107*H100,2)</f>
        <v>312.94</v>
      </c>
    </row>
    <row r="108" spans="1:8">
      <c r="A108" s="115" t="s">
        <v>95</v>
      </c>
      <c r="B108" s="115"/>
      <c r="C108" s="115"/>
      <c r="D108" s="115"/>
      <c r="E108" s="115"/>
      <c r="F108" s="115"/>
      <c r="G108" s="11"/>
      <c r="H108" s="4">
        <f>TRUNC(SUM(H102:H107),2)</f>
        <v>1320.62</v>
      </c>
    </row>
    <row r="109" spans="1:8">
      <c r="A109" s="34"/>
      <c r="B109" s="34"/>
      <c r="C109" s="34"/>
      <c r="D109" s="34"/>
      <c r="E109" s="34"/>
      <c r="F109" s="34"/>
      <c r="G109" s="35"/>
      <c r="H109" s="36"/>
    </row>
    <row r="110" spans="1:8">
      <c r="A110" s="34"/>
      <c r="B110" s="34"/>
      <c r="C110" s="34"/>
      <c r="D110" s="34"/>
      <c r="E110" s="34"/>
      <c r="F110" s="34"/>
      <c r="G110" s="35"/>
      <c r="H110" s="36"/>
    </row>
    <row r="111" spans="1:8">
      <c r="A111" s="34"/>
      <c r="B111" s="34"/>
      <c r="C111" s="34"/>
      <c r="D111" s="34"/>
      <c r="E111" s="34"/>
      <c r="F111" s="34"/>
      <c r="G111" s="35"/>
      <c r="H111" s="36"/>
    </row>
    <row r="112" spans="1:8">
      <c r="A112" s="34"/>
      <c r="B112" s="34"/>
      <c r="C112" s="34"/>
      <c r="D112" s="34"/>
      <c r="E112" s="34"/>
      <c r="F112" s="34"/>
      <c r="G112" s="35"/>
      <c r="H112" s="36"/>
    </row>
    <row r="113" spans="1:8">
      <c r="A113" s="46"/>
      <c r="B113" s="119"/>
      <c r="C113" s="119"/>
      <c r="D113" s="119"/>
      <c r="E113" s="119"/>
      <c r="F113" s="119"/>
      <c r="G113" s="119"/>
      <c r="H113" s="119"/>
    </row>
    <row r="114" spans="1:8">
      <c r="A114" s="53" t="s">
        <v>96</v>
      </c>
      <c r="B114" s="120" t="s">
        <v>97</v>
      </c>
      <c r="C114" s="120"/>
      <c r="D114" s="120"/>
      <c r="E114" s="120"/>
      <c r="F114" s="120"/>
      <c r="G114" s="54">
        <f>TRUNC(G105+G106+G107,4)</f>
        <v>8.6499999999999994E-2</v>
      </c>
      <c r="H114" s="55"/>
    </row>
    <row r="115" spans="1:8">
      <c r="A115" s="56"/>
      <c r="B115" s="121">
        <v>100</v>
      </c>
      <c r="C115" s="121"/>
      <c r="D115" s="121"/>
      <c r="E115" s="121"/>
      <c r="F115" s="121"/>
      <c r="G115" s="57"/>
      <c r="H115" s="58"/>
    </row>
    <row r="116" spans="1:8">
      <c r="A116" s="59"/>
      <c r="B116" s="60"/>
      <c r="C116" s="60"/>
      <c r="D116" s="60"/>
      <c r="E116" s="60"/>
      <c r="F116" s="60"/>
      <c r="G116" s="57"/>
      <c r="H116" s="58"/>
    </row>
    <row r="117" spans="1:8">
      <c r="A117" s="56" t="s">
        <v>98</v>
      </c>
      <c r="B117" s="121" t="s">
        <v>99</v>
      </c>
      <c r="C117" s="121"/>
      <c r="D117" s="121"/>
      <c r="E117" s="121"/>
      <c r="F117" s="121"/>
      <c r="G117" s="57"/>
      <c r="H117" s="69">
        <f>H99+H102+H103</f>
        <v>6683.8579519999994</v>
      </c>
    </row>
    <row r="118" spans="1:8">
      <c r="A118" s="56"/>
      <c r="B118" s="60"/>
      <c r="C118" s="60"/>
      <c r="D118" s="60"/>
      <c r="E118" s="60"/>
      <c r="F118" s="60"/>
      <c r="G118" s="57"/>
      <c r="H118" s="69"/>
    </row>
    <row r="119" spans="1:8">
      <c r="A119" s="56" t="s">
        <v>100</v>
      </c>
      <c r="B119" s="121" t="s">
        <v>101</v>
      </c>
      <c r="C119" s="121"/>
      <c r="D119" s="121"/>
      <c r="E119" s="121"/>
      <c r="F119" s="121"/>
      <c r="G119" s="57"/>
      <c r="H119" s="69">
        <f>TRUNC(H117/(1-G114),2)</f>
        <v>7316.75</v>
      </c>
    </row>
    <row r="120" spans="1:8">
      <c r="A120" s="56"/>
      <c r="B120" s="60"/>
      <c r="C120" s="60"/>
      <c r="D120" s="60"/>
      <c r="E120" s="60"/>
      <c r="F120" s="60"/>
      <c r="G120" s="57"/>
      <c r="H120" s="69"/>
    </row>
    <row r="121" spans="1:8">
      <c r="A121" s="61"/>
      <c r="B121" s="117" t="s">
        <v>102</v>
      </c>
      <c r="C121" s="117"/>
      <c r="D121" s="117"/>
      <c r="E121" s="117"/>
      <c r="F121" s="117"/>
      <c r="G121" s="62"/>
      <c r="H121" s="70">
        <f>TRUNC(H119-H117,2)</f>
        <v>632.89</v>
      </c>
    </row>
    <row r="122" spans="1:8">
      <c r="A122" s="39"/>
      <c r="B122" s="39"/>
      <c r="C122" s="39"/>
      <c r="D122" s="39"/>
      <c r="E122" s="39"/>
      <c r="F122" s="39"/>
      <c r="G122" s="39"/>
      <c r="H122" s="40"/>
    </row>
    <row r="123" spans="1:8">
      <c r="A123" s="118" t="s">
        <v>103</v>
      </c>
      <c r="B123" s="118"/>
      <c r="C123" s="118"/>
      <c r="D123" s="118"/>
      <c r="E123" s="118"/>
      <c r="F123" s="118"/>
      <c r="G123" s="118"/>
      <c r="H123" s="118"/>
    </row>
    <row r="124" spans="1:8">
      <c r="A124" s="115" t="s">
        <v>104</v>
      </c>
      <c r="B124" s="115"/>
      <c r="C124" s="115"/>
      <c r="D124" s="115"/>
      <c r="E124" s="115"/>
      <c r="F124" s="115"/>
      <c r="G124" s="115"/>
      <c r="H124" s="48" t="s">
        <v>134</v>
      </c>
    </row>
    <row r="125" spans="1:8">
      <c r="A125" s="47" t="s">
        <v>1</v>
      </c>
      <c r="B125" s="114" t="str">
        <f>A16</f>
        <v>MÓDULO 1 - COMPOSIÇÃO DA REMUNERAÇÃO</v>
      </c>
      <c r="C125" s="114"/>
      <c r="D125" s="114"/>
      <c r="E125" s="114"/>
      <c r="F125" s="114"/>
      <c r="G125" s="114"/>
      <c r="H125" s="31">
        <f>H24</f>
        <v>2908.43</v>
      </c>
    </row>
    <row r="126" spans="1:8">
      <c r="A126" s="47" t="s">
        <v>2</v>
      </c>
      <c r="B126" s="114" t="str">
        <f>A25</f>
        <v>MÓDULO 2 – ENCARGOS E BENEFÍCIOS ANUAIS, MENSAIS E DIÁRIOS</v>
      </c>
      <c r="C126" s="114"/>
      <c r="D126" s="114"/>
      <c r="E126" s="114"/>
      <c r="F126" s="114"/>
      <c r="G126" s="114"/>
      <c r="H126" s="31">
        <f>H56</f>
        <v>2202.85</v>
      </c>
    </row>
    <row r="127" spans="1:8">
      <c r="A127" s="47" t="s">
        <v>3</v>
      </c>
      <c r="B127" s="114" t="str">
        <f>A60</f>
        <v>MÓDULO 3 – PROVISÃO PARA RESCISÃO</v>
      </c>
      <c r="C127" s="114"/>
      <c r="D127" s="114"/>
      <c r="E127" s="114"/>
      <c r="F127" s="114"/>
      <c r="G127" s="114"/>
      <c r="H127" s="31">
        <f>H69</f>
        <v>206.78</v>
      </c>
    </row>
    <row r="128" spans="1:8">
      <c r="A128" s="47" t="s">
        <v>5</v>
      </c>
      <c r="B128" s="114" t="str">
        <f>A71</f>
        <v>MÓDULO 4 – CUSTO DE REPOSIÇÃO DO PROFISSIONAL AUSENTE</v>
      </c>
      <c r="C128" s="114"/>
      <c r="D128" s="114"/>
      <c r="E128" s="114"/>
      <c r="F128" s="114"/>
      <c r="G128" s="114"/>
      <c r="H128" s="31">
        <f>H90</f>
        <v>496.17</v>
      </c>
    </row>
    <row r="129" spans="1:8">
      <c r="A129" s="47" t="s">
        <v>22</v>
      </c>
      <c r="B129" s="114" t="str">
        <f>A92</f>
        <v>MÓDULO 5 – INSUMOS DIVERSOS</v>
      </c>
      <c r="C129" s="114"/>
      <c r="D129" s="114"/>
      <c r="E129" s="114"/>
      <c r="F129" s="114"/>
      <c r="G129" s="114"/>
      <c r="H129" s="31">
        <f>H96</f>
        <v>90.38</v>
      </c>
    </row>
    <row r="130" spans="1:8">
      <c r="A130" s="48"/>
      <c r="B130" s="115" t="s">
        <v>105</v>
      </c>
      <c r="C130" s="115"/>
      <c r="D130" s="115"/>
      <c r="E130" s="115"/>
      <c r="F130" s="115"/>
      <c r="G130" s="115"/>
      <c r="H130" s="32">
        <f>TRUNC(SUM(H125:H129),2)</f>
        <v>5904.61</v>
      </c>
    </row>
    <row r="131" spans="1:8">
      <c r="A131" s="47" t="s">
        <v>24</v>
      </c>
      <c r="B131" s="114" t="str">
        <f>A98</f>
        <v>MÓDULO 6 – CUSTOS INDIRETOS, TRIBUTOS E LUCRO</v>
      </c>
      <c r="C131" s="114"/>
      <c r="D131" s="114"/>
      <c r="E131" s="114"/>
      <c r="F131" s="114"/>
      <c r="G131" s="114"/>
      <c r="H131" s="31">
        <f>H108</f>
        <v>1320.62</v>
      </c>
    </row>
    <row r="132" spans="1:8">
      <c r="A132" s="116" t="s">
        <v>106</v>
      </c>
      <c r="B132" s="116"/>
      <c r="C132" s="116"/>
      <c r="D132" s="116"/>
      <c r="E132" s="116"/>
      <c r="F132" s="116"/>
      <c r="G132" s="116"/>
      <c r="H132" s="32">
        <f>TRUNC(SUM(H130:H131),2)</f>
        <v>7225.23</v>
      </c>
    </row>
    <row r="133" spans="1:8">
      <c r="A133" s="116" t="s">
        <v>141</v>
      </c>
      <c r="B133" s="116"/>
      <c r="C133" s="116"/>
      <c r="D133" s="116"/>
      <c r="E133" s="116"/>
      <c r="F133" s="116"/>
      <c r="G133" s="116"/>
      <c r="H133" s="32">
        <f>H132*2</f>
        <v>14450.46</v>
      </c>
    </row>
    <row r="134" spans="1:8" hidden="1">
      <c r="A134" s="46"/>
      <c r="B134" s="94" t="s">
        <v>107</v>
      </c>
      <c r="C134" s="94"/>
      <c r="D134" s="94"/>
      <c r="E134" s="94"/>
      <c r="F134" s="94"/>
      <c r="G134" s="5"/>
      <c r="H134" s="5"/>
    </row>
    <row r="135" spans="1:8" ht="40.5" hidden="1" customHeight="1">
      <c r="A135" s="106" t="s">
        <v>108</v>
      </c>
      <c r="B135" s="107"/>
      <c r="C135" s="106" t="s">
        <v>109</v>
      </c>
      <c r="D135" s="107"/>
      <c r="E135" s="106" t="s">
        <v>110</v>
      </c>
      <c r="F135" s="107"/>
      <c r="G135" s="15" t="s">
        <v>111</v>
      </c>
      <c r="H135" s="16" t="s">
        <v>19</v>
      </c>
    </row>
    <row r="136" spans="1:8" hidden="1">
      <c r="A136" s="108" t="s">
        <v>112</v>
      </c>
      <c r="B136" s="109"/>
      <c r="C136" s="110" t="s">
        <v>113</v>
      </c>
      <c r="D136" s="111"/>
      <c r="E136" s="112"/>
      <c r="F136" s="113"/>
      <c r="G136" s="17"/>
      <c r="H136" s="18">
        <v>0</v>
      </c>
    </row>
    <row r="137" spans="1:8" hidden="1">
      <c r="A137" s="98" t="s">
        <v>114</v>
      </c>
      <c r="B137" s="99"/>
      <c r="C137" s="100" t="s">
        <v>113</v>
      </c>
      <c r="D137" s="101"/>
      <c r="E137" s="102"/>
      <c r="F137" s="103"/>
      <c r="G137" s="19"/>
      <c r="H137" s="20">
        <v>0</v>
      </c>
    </row>
    <row r="138" spans="1:8" hidden="1">
      <c r="A138" s="98" t="s">
        <v>115</v>
      </c>
      <c r="B138" s="99"/>
      <c r="C138" s="100" t="s">
        <v>113</v>
      </c>
      <c r="D138" s="101"/>
      <c r="E138" s="102"/>
      <c r="F138" s="103"/>
      <c r="G138" s="19"/>
      <c r="H138" s="20">
        <v>0</v>
      </c>
    </row>
    <row r="139" spans="1:8" hidden="1">
      <c r="A139" s="98" t="s">
        <v>116</v>
      </c>
      <c r="B139" s="99"/>
      <c r="C139" s="100" t="s">
        <v>113</v>
      </c>
      <c r="D139" s="101"/>
      <c r="E139" s="102"/>
      <c r="F139" s="103"/>
      <c r="G139" s="19"/>
      <c r="H139" s="20">
        <v>0</v>
      </c>
    </row>
    <row r="140" spans="1:8" hidden="1">
      <c r="A140" s="104"/>
      <c r="B140" s="105"/>
      <c r="C140" s="102"/>
      <c r="D140" s="103"/>
      <c r="E140" s="102"/>
      <c r="F140" s="103"/>
      <c r="G140" s="21"/>
      <c r="H140" s="20"/>
    </row>
    <row r="141" spans="1:8" ht="13.5" hidden="1" thickBot="1">
      <c r="A141" s="87"/>
      <c r="B141" s="88"/>
      <c r="C141" s="89"/>
      <c r="D141" s="90"/>
      <c r="E141" s="89"/>
      <c r="F141" s="90"/>
      <c r="G141" s="22"/>
      <c r="H141" s="23"/>
    </row>
    <row r="142" spans="1:8" ht="13.5" hidden="1" thickBot="1">
      <c r="A142" s="91" t="s">
        <v>117</v>
      </c>
      <c r="B142" s="92"/>
      <c r="C142" s="92"/>
      <c r="D142" s="92"/>
      <c r="E142" s="92"/>
      <c r="F142" s="92"/>
      <c r="G142" s="93"/>
      <c r="H142" s="24">
        <f>SUM(H140:H141)</f>
        <v>0</v>
      </c>
    </row>
    <row r="143" spans="1:8" hidden="1"/>
    <row r="144" spans="1:8" hidden="1">
      <c r="A144" s="46" t="s">
        <v>118</v>
      </c>
      <c r="B144" s="94" t="s">
        <v>119</v>
      </c>
      <c r="C144" s="94"/>
      <c r="D144" s="94"/>
      <c r="E144" s="94"/>
      <c r="F144" s="94"/>
      <c r="G144" s="5"/>
      <c r="H144" s="5"/>
    </row>
    <row r="145" spans="1:9" ht="13.5" hidden="1" thickBot="1">
      <c r="A145" s="95" t="s">
        <v>120</v>
      </c>
      <c r="B145" s="96"/>
      <c r="C145" s="96"/>
      <c r="D145" s="96"/>
      <c r="E145" s="96"/>
      <c r="F145" s="96"/>
      <c r="G145" s="96"/>
      <c r="H145" s="97"/>
    </row>
    <row r="146" spans="1:9" ht="13.5" hidden="1" thickBot="1">
      <c r="A146" s="25"/>
      <c r="B146" s="72" t="s">
        <v>121</v>
      </c>
      <c r="C146" s="73"/>
      <c r="D146" s="73"/>
      <c r="E146" s="73"/>
      <c r="F146" s="73"/>
      <c r="G146" s="74"/>
      <c r="H146" s="16" t="s">
        <v>19</v>
      </c>
    </row>
    <row r="147" spans="1:9" hidden="1">
      <c r="A147" s="51" t="s">
        <v>1</v>
      </c>
      <c r="B147" s="75" t="s">
        <v>122</v>
      </c>
      <c r="C147" s="76"/>
      <c r="D147" s="76"/>
      <c r="E147" s="76"/>
      <c r="F147" s="76"/>
      <c r="G147" s="77"/>
      <c r="H147" s="26">
        <f>H105</f>
        <v>40.68</v>
      </c>
    </row>
    <row r="148" spans="1:9" hidden="1">
      <c r="A148" s="52" t="s">
        <v>2</v>
      </c>
      <c r="B148" s="78" t="s">
        <v>123</v>
      </c>
      <c r="C148" s="79"/>
      <c r="D148" s="79"/>
      <c r="E148" s="79"/>
      <c r="F148" s="79"/>
      <c r="G148" s="80"/>
      <c r="H148" s="27" t="e">
        <f>#REF!</f>
        <v>#REF!</v>
      </c>
    </row>
    <row r="149" spans="1:9" ht="13.5" hidden="1" thickBot="1">
      <c r="A149" s="52" t="s">
        <v>3</v>
      </c>
      <c r="B149" s="81" t="s">
        <v>124</v>
      </c>
      <c r="C149" s="82"/>
      <c r="D149" s="82"/>
      <c r="E149" s="82"/>
      <c r="F149" s="82"/>
      <c r="G149" s="83"/>
      <c r="H149" s="27">
        <f>H108</f>
        <v>1320.62</v>
      </c>
    </row>
    <row r="150" spans="1:9" ht="13.5" hidden="1" thickBot="1">
      <c r="A150" s="84" t="s">
        <v>125</v>
      </c>
      <c r="B150" s="85"/>
      <c r="C150" s="85"/>
      <c r="D150" s="85"/>
      <c r="E150" s="85"/>
      <c r="F150" s="85"/>
      <c r="G150" s="86"/>
      <c r="H150" s="24" t="e">
        <f>SUM(H147:H149)</f>
        <v>#REF!</v>
      </c>
    </row>
    <row r="151" spans="1:9" hidden="1">
      <c r="A151" s="46" t="s">
        <v>126</v>
      </c>
      <c r="B151" s="14" t="s">
        <v>127</v>
      </c>
    </row>
    <row r="152" spans="1:9" hidden="1"/>
    <row r="153" spans="1:9" hidden="1"/>
    <row r="154" spans="1:9" ht="85.5" customHeight="1">
      <c r="A154" s="152" t="s">
        <v>147</v>
      </c>
      <c r="B154" s="152"/>
      <c r="C154" s="152"/>
      <c r="D154" s="152"/>
      <c r="E154" s="152"/>
      <c r="F154" s="152"/>
      <c r="G154" s="152"/>
      <c r="H154" s="152"/>
    </row>
    <row r="155" spans="1:9">
      <c r="A155" s="63"/>
      <c r="B155" s="28"/>
      <c r="C155" s="29"/>
      <c r="D155" s="37"/>
      <c r="E155" s="38"/>
    </row>
    <row r="156" spans="1:9">
      <c r="A156" s="63"/>
      <c r="B156" s="14" t="s">
        <v>148</v>
      </c>
    </row>
    <row r="157" spans="1:9">
      <c r="B157" s="42" t="s">
        <v>149</v>
      </c>
      <c r="C157" s="43"/>
      <c r="D157" s="42"/>
      <c r="E157" s="42"/>
    </row>
    <row r="158" spans="1:9">
      <c r="B158" s="42" t="s">
        <v>150</v>
      </c>
      <c r="C158" s="42"/>
      <c r="D158" s="42"/>
      <c r="E158" s="42"/>
    </row>
    <row r="159" spans="1:9" ht="20.100000000000001" customHeight="1">
      <c r="A159" s="63"/>
      <c r="B159" s="42"/>
      <c r="C159" s="42"/>
      <c r="D159" s="42"/>
      <c r="E159" s="42"/>
      <c r="I159">
        <f>H132/H125</f>
        <v>2.4842372001389066</v>
      </c>
    </row>
    <row r="160" spans="1:9" ht="20.100000000000001" customHeight="1">
      <c r="B160" s="42"/>
      <c r="C160" s="42"/>
      <c r="D160" s="42"/>
      <c r="E160" s="42"/>
    </row>
    <row r="162" spans="1:3">
      <c r="A162" s="45"/>
      <c r="B162" s="45"/>
    </row>
    <row r="163" spans="1:3">
      <c r="A163" s="45"/>
      <c r="B163" s="45"/>
      <c r="C163" s="45"/>
    </row>
  </sheetData>
  <mergeCells count="165">
    <mergeCell ref="A33:G33"/>
    <mergeCell ref="A61:G61"/>
    <mergeCell ref="A72:G72"/>
    <mergeCell ref="A82:G82"/>
    <mergeCell ref="A99:G99"/>
    <mergeCell ref="A154:H154"/>
    <mergeCell ref="A32:F32"/>
    <mergeCell ref="B34:F34"/>
    <mergeCell ref="B39:F39"/>
    <mergeCell ref="B40:F40"/>
    <mergeCell ref="B41:F41"/>
    <mergeCell ref="A42:F42"/>
    <mergeCell ref="A43:H43"/>
    <mergeCell ref="A44:F44"/>
    <mergeCell ref="B35:F35"/>
    <mergeCell ref="B36:F36"/>
    <mergeCell ref="B37:F37"/>
    <mergeCell ref="B38:F38"/>
    <mergeCell ref="A50:H50"/>
    <mergeCell ref="A51:H51"/>
    <mergeCell ref="A52:G52"/>
    <mergeCell ref="B53:G53"/>
    <mergeCell ref="B54:G54"/>
    <mergeCell ref="B55:G55"/>
    <mergeCell ref="A1:H1"/>
    <mergeCell ref="A2:H2"/>
    <mergeCell ref="A3:H3"/>
    <mergeCell ref="B4:F4"/>
    <mergeCell ref="G4:H4"/>
    <mergeCell ref="B12:F12"/>
    <mergeCell ref="G12:H12"/>
    <mergeCell ref="B13:F13"/>
    <mergeCell ref="G13:H13"/>
    <mergeCell ref="A9:B9"/>
    <mergeCell ref="C9:D9"/>
    <mergeCell ref="E9:H9"/>
    <mergeCell ref="B5:F5"/>
    <mergeCell ref="G5:H5"/>
    <mergeCell ref="B6:F6"/>
    <mergeCell ref="G6:H6"/>
    <mergeCell ref="A7:H7"/>
    <mergeCell ref="A8:B8"/>
    <mergeCell ref="C8:D8"/>
    <mergeCell ref="E8:H8"/>
    <mergeCell ref="B14:F14"/>
    <mergeCell ref="G14:H14"/>
    <mergeCell ref="A10:H10"/>
    <mergeCell ref="B11:F11"/>
    <mergeCell ref="G11:H11"/>
    <mergeCell ref="B19:F19"/>
    <mergeCell ref="B20:F20"/>
    <mergeCell ref="B21:F21"/>
    <mergeCell ref="B22:F22"/>
    <mergeCell ref="A25:H25"/>
    <mergeCell ref="A27:F27"/>
    <mergeCell ref="B28:F28"/>
    <mergeCell ref="B29:F29"/>
    <mergeCell ref="A30:F30"/>
    <mergeCell ref="A31:H31"/>
    <mergeCell ref="B23:F23"/>
    <mergeCell ref="A24:G24"/>
    <mergeCell ref="B15:F15"/>
    <mergeCell ref="G15:H15"/>
    <mergeCell ref="A16:H16"/>
    <mergeCell ref="B17:F17"/>
    <mergeCell ref="B18:F18"/>
    <mergeCell ref="A26:G26"/>
    <mergeCell ref="B45:F45"/>
    <mergeCell ref="B46:F46"/>
    <mergeCell ref="B47:F47"/>
    <mergeCell ref="B48:F48"/>
    <mergeCell ref="A49:G49"/>
    <mergeCell ref="B65:F65"/>
    <mergeCell ref="B66:F66"/>
    <mergeCell ref="B67:F67"/>
    <mergeCell ref="B68:F68"/>
    <mergeCell ref="A69:F69"/>
    <mergeCell ref="A70:H70"/>
    <mergeCell ref="A56:G56"/>
    <mergeCell ref="A59:H59"/>
    <mergeCell ref="A60:H60"/>
    <mergeCell ref="B62:F62"/>
    <mergeCell ref="B63:F63"/>
    <mergeCell ref="B64:F64"/>
    <mergeCell ref="B78:F78"/>
    <mergeCell ref="A79:F79"/>
    <mergeCell ref="A80:H80"/>
    <mergeCell ref="A81:F81"/>
    <mergeCell ref="B83:F83"/>
    <mergeCell ref="A71:H71"/>
    <mergeCell ref="A73:F73"/>
    <mergeCell ref="B74:F74"/>
    <mergeCell ref="B75:F75"/>
    <mergeCell ref="B76:F76"/>
    <mergeCell ref="B77:F77"/>
    <mergeCell ref="A90:G90"/>
    <mergeCell ref="A91:H91"/>
    <mergeCell ref="A92:H92"/>
    <mergeCell ref="B93:F93"/>
    <mergeCell ref="B94:F94"/>
    <mergeCell ref="A84:F84"/>
    <mergeCell ref="A85:H85"/>
    <mergeCell ref="A86:H86"/>
    <mergeCell ref="A87:G87"/>
    <mergeCell ref="B88:G88"/>
    <mergeCell ref="B89:G89"/>
    <mergeCell ref="B102:F102"/>
    <mergeCell ref="B103:F103"/>
    <mergeCell ref="B104:F104"/>
    <mergeCell ref="B105:F105"/>
    <mergeCell ref="B106:F106"/>
    <mergeCell ref="B107:F107"/>
    <mergeCell ref="B95:F95"/>
    <mergeCell ref="A96:F96"/>
    <mergeCell ref="A97:H97"/>
    <mergeCell ref="A98:H98"/>
    <mergeCell ref="B101:F101"/>
    <mergeCell ref="B121:F121"/>
    <mergeCell ref="A123:H123"/>
    <mergeCell ref="A124:G124"/>
    <mergeCell ref="B125:G125"/>
    <mergeCell ref="B126:G126"/>
    <mergeCell ref="B127:G127"/>
    <mergeCell ref="A108:F108"/>
    <mergeCell ref="B113:H113"/>
    <mergeCell ref="B114:F114"/>
    <mergeCell ref="B115:F115"/>
    <mergeCell ref="B117:F117"/>
    <mergeCell ref="B119:F119"/>
    <mergeCell ref="A135:B135"/>
    <mergeCell ref="C135:D135"/>
    <mergeCell ref="E135:F135"/>
    <mergeCell ref="A136:B136"/>
    <mergeCell ref="C136:D136"/>
    <mergeCell ref="E136:F136"/>
    <mergeCell ref="B128:G128"/>
    <mergeCell ref="B129:G129"/>
    <mergeCell ref="B130:G130"/>
    <mergeCell ref="B131:G131"/>
    <mergeCell ref="A132:G132"/>
    <mergeCell ref="B134:F134"/>
    <mergeCell ref="A133:G133"/>
    <mergeCell ref="A139:B139"/>
    <mergeCell ref="C139:D139"/>
    <mergeCell ref="E139:F139"/>
    <mergeCell ref="A140:B140"/>
    <mergeCell ref="C140:D140"/>
    <mergeCell ref="E140:F140"/>
    <mergeCell ref="A137:B137"/>
    <mergeCell ref="C137:D137"/>
    <mergeCell ref="E137:F137"/>
    <mergeCell ref="A138:B138"/>
    <mergeCell ref="C138:D138"/>
    <mergeCell ref="E138:F138"/>
    <mergeCell ref="B146:G146"/>
    <mergeCell ref="B147:G147"/>
    <mergeCell ref="B148:G148"/>
    <mergeCell ref="B149:G149"/>
    <mergeCell ref="A150:G150"/>
    <mergeCell ref="A141:B141"/>
    <mergeCell ref="C141:D141"/>
    <mergeCell ref="E141:F141"/>
    <mergeCell ref="A142:G142"/>
    <mergeCell ref="B144:F144"/>
    <mergeCell ref="A145:H145"/>
  </mergeCells>
  <pageMargins left="0.39370078740157483" right="0.19685039370078741" top="0.59055118110236227" bottom="0.39370078740157483" header="0.15748031496062992" footer="0.15748031496062992"/>
  <pageSetup paperSize="9" firstPageNumber="0" orientation="portrait" useFirstPageNumber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9" sqref="B29"/>
    </sheetView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vigia</vt:lpstr>
      <vt:lpstr>Plan1</vt:lpstr>
      <vt:lpstr>vigia!Area_de_impressao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Clarissa Rocha de Almeida da Fonseca</cp:lastModifiedBy>
  <cp:lastPrinted>2025-12-01T16:41:24Z</cp:lastPrinted>
  <dcterms:created xsi:type="dcterms:W3CDTF">2010-12-08T17:56:00Z</dcterms:created>
  <dcterms:modified xsi:type="dcterms:W3CDTF">2026-03-06T18:45:35Z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1046-10.2.0.7516</vt:lpwstr>
  </property>
</Properties>
</file>